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3. Testület\Képviselő-testület 2025\KPV-2025.09.25.-rendes\adat\"/>
    </mc:Choice>
  </mc:AlternateContent>
  <bookViews>
    <workbookView xWindow="0" yWindow="0" windowWidth="28800" windowHeight="12300" tabRatio="948" activeTab="11"/>
  </bookViews>
  <sheets>
    <sheet name="1.sz. mérleg" sheetId="1" r:id="rId1"/>
    <sheet name="2.sz. bevétel" sheetId="2" r:id="rId2"/>
    <sheet name="3.sz. bev. gazdálkodónként" sheetId="3" r:id="rId3"/>
    <sheet name="4.sz. állami" sheetId="4" r:id="rId4"/>
    <sheet name="5.sz. kiadás" sheetId="5" r:id="rId5"/>
    <sheet name="6.sz. kiadás gazdálkodónként" sheetId="6" r:id="rId6"/>
    <sheet name="7.sz. Önk_műk_kiadás" sheetId="7" r:id="rId7"/>
    <sheet name="8.sz. támogatás" sheetId="8" r:id="rId8"/>
    <sheet name="9.sz. tartalék" sheetId="9" r:id="rId9"/>
    <sheet name="10.sz. beruházás" sheetId="10" r:id="rId10"/>
    <sheet name="11.sz. létszám" sheetId="13" r:id="rId11"/>
    <sheet name="12.sz. ei.felhaszn.ütemterv" sheetId="12" r:id="rId12"/>
    <sheet name="13.sz. pénzkészlet változása" sheetId="14" r:id="rId13"/>
  </sheets>
  <definedNames>
    <definedName name="Excel_BuiltIn_Print_Area_14_1" localSheetId="10">#REF!</definedName>
    <definedName name="Excel_BuiltIn_Print_Area_14_1">#REF!</definedName>
    <definedName name="Excel_BuiltIn_Print_Area_14_1_1" localSheetId="10">#REF!</definedName>
    <definedName name="Excel_BuiltIn_Print_Area_14_1_1">#REF!</definedName>
    <definedName name="Excel_BuiltIn_Print_Area_29_1" localSheetId="10">#REF!</definedName>
    <definedName name="Excel_BuiltIn_Print_Area_29_1">#REF!</definedName>
    <definedName name="Excel_BuiltIn_Print_Area_29_1_1" localSheetId="10">#REF!</definedName>
    <definedName name="Excel_BuiltIn_Print_Area_29_1_1">#REF!</definedName>
    <definedName name="Excel_BuiltIn_Print_Area_31_1" localSheetId="10">#REF!</definedName>
    <definedName name="Excel_BuiltIn_Print_Area_31_1">#REF!</definedName>
    <definedName name="Excel_BuiltIn_Print_Area_32_1" localSheetId="10">#REF!</definedName>
    <definedName name="Excel_BuiltIn_Print_Area_32_1">#REF!</definedName>
    <definedName name="Excel_BuiltIn_Print_Area_34_1" localSheetId="10">#REF!</definedName>
    <definedName name="Excel_BuiltIn_Print_Area_34_1">#REF!</definedName>
    <definedName name="Excel_BuiltIn_Print_Area_37_1" localSheetId="10">#REF!</definedName>
    <definedName name="Excel_BuiltIn_Print_Area_37_1">#REF!</definedName>
    <definedName name="Excel_BuiltIn_Print_Area_55_1" localSheetId="10">#REF!</definedName>
    <definedName name="Excel_BuiltIn_Print_Area_55_1">#REF!</definedName>
    <definedName name="intletszam">#REF!</definedName>
    <definedName name="letszam">#REF!</definedName>
    <definedName name="letszam_int">#REF!</definedName>
    <definedName name="_xlnm.Print_Titles" localSheetId="9">'10.sz. beruházás'!$7:$7</definedName>
    <definedName name="_xlnm.Print_Titles" localSheetId="2">'3.sz. bev. gazdálkodónként'!$C:$C</definedName>
    <definedName name="_xlnm.Print_Titles" localSheetId="5">'6.sz. kiadás gazdálkodónként'!$A:$E</definedName>
    <definedName name="_xlnm.Print_Titles" localSheetId="6">'7.sz. Önk_műk_kiadás'!$A:$B</definedName>
    <definedName name="_xlnm.Print_Titles" localSheetId="7">'8.sz. támogatás'!$1:$6</definedName>
    <definedName name="_xlnm.Print_Area" localSheetId="0">'1.sz. mérleg'!$A$1:$N$45</definedName>
    <definedName name="_xlnm.Print_Area" localSheetId="9">'10.sz. beruházás'!$A$1:$E$164</definedName>
    <definedName name="_xlnm.Print_Area" localSheetId="10">'11.sz. létszám'!$A$1:$I$58</definedName>
    <definedName name="_xlnm.Print_Area" localSheetId="2">'3.sz. bev. gazdálkodónként'!$A$1:$AL$67</definedName>
    <definedName name="_xlnm.Print_Area" localSheetId="4">'5.sz. kiadás'!$A$1:$K$31</definedName>
    <definedName name="_xlnm.Print_Area" localSheetId="5">'6.sz. kiadás gazdálkodónként'!$A$1:$DT$30</definedName>
    <definedName name="pm" localSheetId="10">#REF!</definedName>
    <definedName name="pm">#REF!</definedName>
    <definedName name="pmg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3" l="1"/>
  <c r="G56" i="3"/>
  <c r="F56" i="3"/>
  <c r="H55" i="2"/>
  <c r="G60" i="3" l="1"/>
  <c r="BW13" i="6" l="1"/>
  <c r="U21" i="12"/>
  <c r="J11" i="12" l="1"/>
  <c r="C33" i="12"/>
  <c r="D34" i="12" l="1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B34" i="12"/>
  <c r="C34" i="12"/>
  <c r="P26" i="12" l="1"/>
  <c r="V24" i="12"/>
  <c r="U24" i="12"/>
  <c r="DO15" i="6" l="1"/>
  <c r="DP15" i="6" s="1"/>
  <c r="DO17" i="6"/>
  <c r="DO16" i="6"/>
  <c r="DN17" i="6"/>
  <c r="DN16" i="6"/>
  <c r="DP28" i="6"/>
  <c r="DP27" i="6"/>
  <c r="DP19" i="6"/>
  <c r="DP25" i="6"/>
  <c r="DP24" i="6"/>
  <c r="DP23" i="6"/>
  <c r="DP21" i="6"/>
  <c r="DP18" i="6"/>
  <c r="DP17" i="6"/>
  <c r="DP16" i="6"/>
  <c r="DK30" i="6"/>
  <c r="DK21" i="6"/>
  <c r="DK25" i="6"/>
  <c r="DK24" i="6"/>
  <c r="DK23" i="6"/>
  <c r="DK20" i="6"/>
  <c r="DK18" i="6"/>
  <c r="DK17" i="6"/>
  <c r="DK16" i="6"/>
  <c r="DK15" i="6"/>
  <c r="DK13" i="6"/>
  <c r="DK12" i="6"/>
  <c r="DF30" i="6"/>
  <c r="DF28" i="6"/>
  <c r="DF27" i="6"/>
  <c r="DF25" i="6"/>
  <c r="DF24" i="6"/>
  <c r="DF23" i="6"/>
  <c r="DF22" i="6"/>
  <c r="DF21" i="6"/>
  <c r="DF20" i="6"/>
  <c r="DF19" i="6"/>
  <c r="DF18" i="6"/>
  <c r="DF17" i="6"/>
  <c r="DF16" i="6"/>
  <c r="DF15" i="6"/>
  <c r="DA30" i="6"/>
  <c r="DA29" i="6"/>
  <c r="DA28" i="6"/>
  <c r="DA27" i="6"/>
  <c r="DA20" i="6"/>
  <c r="DA19" i="6"/>
  <c r="DA18" i="6"/>
  <c r="DA16" i="6"/>
  <c r="DA15" i="6"/>
  <c r="DA13" i="6"/>
  <c r="DA12" i="6"/>
  <c r="CV30" i="6"/>
  <c r="CV29" i="6"/>
  <c r="CV28" i="6"/>
  <c r="CV27" i="6"/>
  <c r="CV26" i="6"/>
  <c r="CV25" i="6"/>
  <c r="CV20" i="6"/>
  <c r="CV19" i="6"/>
  <c r="CV18" i="6"/>
  <c r="CV17" i="6"/>
  <c r="CV16" i="6"/>
  <c r="CV15" i="6"/>
  <c r="CV14" i="6"/>
  <c r="CV13" i="6"/>
  <c r="CV12" i="6"/>
  <c r="CQ30" i="6"/>
  <c r="CQ29" i="6"/>
  <c r="CQ28" i="6"/>
  <c r="CQ27" i="6"/>
  <c r="CQ25" i="6"/>
  <c r="CQ26" i="6"/>
  <c r="CQ24" i="6"/>
  <c r="CQ23" i="6"/>
  <c r="CQ22" i="6"/>
  <c r="CQ21" i="6"/>
  <c r="CQ20" i="6"/>
  <c r="CQ19" i="6"/>
  <c r="CQ18" i="6"/>
  <c r="CQ17" i="6"/>
  <c r="CQ16" i="6"/>
  <c r="CQ15" i="6"/>
  <c r="CQ14" i="6"/>
  <c r="CQ13" i="6"/>
  <c r="CQ12" i="6"/>
  <c r="CL13" i="6"/>
  <c r="CL12" i="6"/>
  <c r="CL30" i="6"/>
  <c r="CG30" i="6"/>
  <c r="CG28" i="6"/>
  <c r="CG24" i="6"/>
  <c r="CG23" i="6"/>
  <c r="CG22" i="6"/>
  <c r="CG21" i="6"/>
  <c r="CG20" i="6"/>
  <c r="CG19" i="6"/>
  <c r="CG18" i="6"/>
  <c r="CG17" i="6"/>
  <c r="CG16" i="6"/>
  <c r="CG15" i="6"/>
  <c r="CG14" i="6"/>
  <c r="CG13" i="6"/>
  <c r="CG12" i="6"/>
  <c r="BW28" i="6"/>
  <c r="BW24" i="6"/>
  <c r="BW23" i="6"/>
  <c r="BW22" i="6"/>
  <c r="BW21" i="6"/>
  <c r="BW20" i="6"/>
  <c r="BW19" i="6"/>
  <c r="BW17" i="6"/>
  <c r="BW16" i="6"/>
  <c r="BW14" i="6"/>
  <c r="BW18" i="6"/>
  <c r="BW15" i="6"/>
  <c r="BW12" i="6"/>
  <c r="BR13" i="6"/>
  <c r="BR12" i="6"/>
  <c r="BR30" i="6"/>
  <c r="BH30" i="6"/>
  <c r="BH14" i="6"/>
  <c r="BH13" i="6"/>
  <c r="BH12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AS30" i="6"/>
  <c r="AS29" i="6"/>
  <c r="AS28" i="6"/>
  <c r="AS27" i="6"/>
  <c r="AS26" i="6"/>
  <c r="AS25" i="6"/>
  <c r="AS24" i="6"/>
  <c r="AS23" i="6"/>
  <c r="AS22" i="6"/>
  <c r="AS21" i="6"/>
  <c r="AS20" i="6"/>
  <c r="AS19" i="6"/>
  <c r="AS18" i="6"/>
  <c r="AS17" i="6"/>
  <c r="AS16" i="6"/>
  <c r="AS15" i="6"/>
  <c r="AS14" i="6"/>
  <c r="AS13" i="6"/>
  <c r="AS12" i="6"/>
  <c r="AN30" i="6"/>
  <c r="AI30" i="6"/>
  <c r="AN14" i="6"/>
  <c r="AN12" i="6"/>
  <c r="AI14" i="6"/>
  <c r="AI13" i="6"/>
  <c r="AI12" i="6"/>
  <c r="AD30" i="6"/>
  <c r="AD28" i="6"/>
  <c r="AD27" i="6"/>
  <c r="AD19" i="6"/>
  <c r="AD18" i="6"/>
  <c r="AD13" i="6"/>
  <c r="AD12" i="6"/>
  <c r="Y30" i="6"/>
  <c r="Y14" i="6"/>
  <c r="Y13" i="6"/>
  <c r="Y12" i="6"/>
  <c r="T25" i="6"/>
  <c r="T26" i="6"/>
  <c r="T30" i="6"/>
  <c r="T29" i="6"/>
  <c r="T28" i="6"/>
  <c r="T27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O30" i="6"/>
  <c r="O29" i="6"/>
  <c r="O28" i="6"/>
  <c r="O27" i="6"/>
  <c r="O24" i="6"/>
  <c r="O23" i="6"/>
  <c r="O22" i="6"/>
  <c r="O21" i="6"/>
  <c r="O20" i="6"/>
  <c r="O19" i="6"/>
  <c r="O18" i="6"/>
  <c r="O17" i="6"/>
  <c r="O16" i="6"/>
  <c r="O15" i="6"/>
  <c r="O14" i="6"/>
  <c r="O13" i="6"/>
  <c r="O12" i="6"/>
  <c r="J30" i="6"/>
  <c r="J29" i="6"/>
  <c r="J28" i="6"/>
  <c r="J27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F27" i="5" l="1"/>
  <c r="F28" i="5" s="1"/>
  <c r="F31" i="5" s="1"/>
  <c r="G27" i="5"/>
  <c r="G28" i="5" s="1"/>
  <c r="G31" i="5" s="1"/>
  <c r="DL30" i="6"/>
  <c r="DJ30" i="6"/>
  <c r="DI30" i="6"/>
  <c r="DH30" i="6"/>
  <c r="DG30" i="6"/>
  <c r="DE30" i="6"/>
  <c r="DB30" i="6"/>
  <c r="CZ30" i="6"/>
  <c r="CY30" i="6"/>
  <c r="CX30" i="6"/>
  <c r="CW30" i="6"/>
  <c r="CU30" i="6"/>
  <c r="CT30" i="6"/>
  <c r="CS30" i="6"/>
  <c r="CR30" i="6"/>
  <c r="CK30" i="6"/>
  <c r="CJ30" i="6"/>
  <c r="CI30" i="6"/>
  <c r="CH30" i="6"/>
  <c r="CE30" i="6"/>
  <c r="CD30" i="6"/>
  <c r="BZ30" i="6"/>
  <c r="BY30" i="6"/>
  <c r="BV30" i="6"/>
  <c r="BW30" i="6" s="1"/>
  <c r="BU30" i="6"/>
  <c r="BT30" i="6"/>
  <c r="BS30" i="6"/>
  <c r="BQ30" i="6"/>
  <c r="BP30" i="6"/>
  <c r="BO30" i="6"/>
  <c r="BN30" i="6"/>
  <c r="BK30" i="6"/>
  <c r="BJ30" i="6"/>
  <c r="BG30" i="6"/>
  <c r="BF30" i="6"/>
  <c r="BE30" i="6"/>
  <c r="BD30" i="6"/>
  <c r="AV30" i="6"/>
  <c r="AU30" i="6"/>
  <c r="AM30" i="6"/>
  <c r="AL30" i="6"/>
  <c r="AK30" i="6"/>
  <c r="AJ30" i="6"/>
  <c r="AH30" i="6"/>
  <c r="AG30" i="6"/>
  <c r="AF30" i="6"/>
  <c r="AE30" i="6"/>
  <c r="AC30" i="6"/>
  <c r="AB30" i="6"/>
  <c r="Z30" i="6"/>
  <c r="X30" i="6"/>
  <c r="W30" i="6"/>
  <c r="V30" i="6"/>
  <c r="U30" i="6"/>
  <c r="S30" i="6"/>
  <c r="R30" i="6"/>
  <c r="Q30" i="6"/>
  <c r="P30" i="6"/>
  <c r="N30" i="6"/>
  <c r="M30" i="6"/>
  <c r="L30" i="6"/>
  <c r="K30" i="6"/>
  <c r="I30" i="6"/>
  <c r="H30" i="6"/>
  <c r="I30" i="5"/>
  <c r="I29" i="5"/>
  <c r="I24" i="5"/>
  <c r="I22" i="5"/>
  <c r="I21" i="5"/>
  <c r="I15" i="5"/>
  <c r="I14" i="5"/>
  <c r="I13" i="5"/>
  <c r="I11" i="5"/>
  <c r="I10" i="5"/>
  <c r="I9" i="5"/>
  <c r="I8" i="5"/>
  <c r="J64" i="2"/>
  <c r="J49" i="2"/>
  <c r="J40" i="2"/>
  <c r="I63" i="2"/>
  <c r="I62" i="2"/>
  <c r="I57" i="2"/>
  <c r="I56" i="2"/>
  <c r="I54" i="2"/>
  <c r="I52" i="2"/>
  <c r="I49" i="2"/>
  <c r="I48" i="2"/>
  <c r="I46" i="2"/>
  <c r="I45" i="2"/>
  <c r="I44" i="2"/>
  <c r="I43" i="2"/>
  <c r="I42" i="2"/>
  <c r="I41" i="2"/>
  <c r="I39" i="2"/>
  <c r="I37" i="2"/>
  <c r="I36" i="2"/>
  <c r="I35" i="2"/>
  <c r="I34" i="2"/>
  <c r="I33" i="2"/>
  <c r="I29" i="2"/>
  <c r="I27" i="2"/>
  <c r="I26" i="2"/>
  <c r="I23" i="2"/>
  <c r="I18" i="2"/>
  <c r="I16" i="2"/>
  <c r="I15" i="2"/>
  <c r="I14" i="2"/>
  <c r="I13" i="2"/>
  <c r="I12" i="2"/>
  <c r="I11" i="2"/>
  <c r="I10" i="2"/>
  <c r="I21" i="2"/>
  <c r="D164" i="10"/>
  <c r="E164" i="10"/>
  <c r="C164" i="10"/>
  <c r="E116" i="10"/>
  <c r="D114" i="10"/>
  <c r="D117" i="10"/>
  <c r="D15" i="10"/>
  <c r="D144" i="10" l="1"/>
  <c r="E53" i="10" l="1"/>
  <c r="E112" i="10" l="1"/>
  <c r="E115" i="10" l="1"/>
  <c r="D7" i="9"/>
  <c r="C10" i="9"/>
  <c r="D11" i="9" l="1"/>
  <c r="D10" i="9"/>
  <c r="C17" i="9"/>
  <c r="D15" i="9" l="1"/>
  <c r="F111" i="8" l="1"/>
  <c r="F107" i="8"/>
  <c r="F106" i="8"/>
  <c r="F105" i="8"/>
  <c r="F102" i="8"/>
  <c r="F101" i="8"/>
  <c r="F100" i="8"/>
  <c r="F99" i="8"/>
  <c r="F98" i="8"/>
  <c r="F97" i="8"/>
  <c r="D107" i="8"/>
  <c r="E107" i="8"/>
  <c r="C107" i="8"/>
  <c r="F110" i="8"/>
  <c r="F92" i="8"/>
  <c r="F89" i="8"/>
  <c r="F88" i="8"/>
  <c r="F87" i="8"/>
  <c r="F86" i="8"/>
  <c r="F85" i="8"/>
  <c r="F82" i="8"/>
  <c r="F80" i="8"/>
  <c r="F79" i="8"/>
  <c r="F77" i="8"/>
  <c r="F76" i="8"/>
  <c r="F74" i="8"/>
  <c r="F67" i="8"/>
  <c r="F65" i="8"/>
  <c r="F64" i="8"/>
  <c r="F60" i="8"/>
  <c r="F59" i="8"/>
  <c r="F58" i="8"/>
  <c r="F56" i="8"/>
  <c r="F53" i="8"/>
  <c r="F52" i="8"/>
  <c r="F51" i="8"/>
  <c r="F47" i="8"/>
  <c r="F46" i="8"/>
  <c r="F45" i="8"/>
  <c r="F43" i="8"/>
  <c r="F41" i="8"/>
  <c r="F39" i="8"/>
  <c r="F36" i="8"/>
  <c r="F35" i="8"/>
  <c r="F34" i="8"/>
  <c r="F33" i="8"/>
  <c r="F32" i="8"/>
  <c r="F31" i="8"/>
  <c r="F29" i="8"/>
  <c r="F27" i="8"/>
  <c r="F26" i="8"/>
  <c r="F23" i="8"/>
  <c r="F20" i="8"/>
  <c r="F21" i="8"/>
  <c r="F19" i="8" l="1"/>
  <c r="F15" i="8"/>
  <c r="F9" i="8"/>
  <c r="F10" i="8"/>
  <c r="AD65" i="7"/>
  <c r="AD64" i="7"/>
  <c r="AD63" i="7"/>
  <c r="AD62" i="7"/>
  <c r="AD56" i="7"/>
  <c r="AD45" i="7"/>
  <c r="AD41" i="7"/>
  <c r="AD40" i="7"/>
  <c r="AD17" i="7"/>
  <c r="AD10" i="7"/>
  <c r="Z14" i="7"/>
  <c r="V13" i="7"/>
  <c r="V12" i="7"/>
  <c r="N68" i="7"/>
  <c r="N67" i="7"/>
  <c r="N66" i="7"/>
  <c r="N62" i="7"/>
  <c r="J66" i="7"/>
  <c r="J62" i="7"/>
  <c r="N61" i="7"/>
  <c r="N60" i="7"/>
  <c r="N59" i="7"/>
  <c r="N56" i="7"/>
  <c r="N49" i="7"/>
  <c r="N44" i="7"/>
  <c r="N43" i="7"/>
  <c r="N38" i="7"/>
  <c r="N37" i="7"/>
  <c r="N33" i="7"/>
  <c r="N32" i="7"/>
  <c r="N31" i="7"/>
  <c r="N30" i="7"/>
  <c r="N29" i="7"/>
  <c r="N27" i="7"/>
  <c r="N26" i="7"/>
  <c r="N24" i="7"/>
  <c r="N22" i="7"/>
  <c r="N21" i="7"/>
  <c r="N20" i="7"/>
  <c r="N17" i="7"/>
  <c r="N15" i="7"/>
  <c r="N11" i="7"/>
  <c r="N10" i="7"/>
  <c r="N9" i="7"/>
  <c r="N8" i="7"/>
  <c r="J30" i="7"/>
  <c r="J28" i="7"/>
  <c r="J25" i="7"/>
  <c r="J18" i="7"/>
  <c r="J17" i="7"/>
  <c r="J11" i="7"/>
  <c r="J8" i="7"/>
  <c r="L69" i="7"/>
  <c r="M69" i="7"/>
  <c r="L50" i="7"/>
  <c r="M50" i="7"/>
  <c r="N50" i="7" s="1"/>
  <c r="F66" i="7"/>
  <c r="F62" i="7"/>
  <c r="F60" i="7"/>
  <c r="F59" i="7"/>
  <c r="D69" i="7"/>
  <c r="E69" i="7"/>
  <c r="F69" i="7" s="1"/>
  <c r="F37" i="7"/>
  <c r="F30" i="7"/>
  <c r="F28" i="7"/>
  <c r="F18" i="7"/>
  <c r="F11" i="7"/>
  <c r="F8" i="7"/>
  <c r="AC50" i="7"/>
  <c r="AB50" i="7"/>
  <c r="AD50" i="7" s="1"/>
  <c r="AA50" i="7"/>
  <c r="Y50" i="7"/>
  <c r="X50" i="7"/>
  <c r="W50" i="7"/>
  <c r="U50" i="7"/>
  <c r="T50" i="7"/>
  <c r="S50" i="7"/>
  <c r="Q50" i="7"/>
  <c r="O50" i="7"/>
  <c r="K50" i="7"/>
  <c r="I50" i="7"/>
  <c r="H50" i="7"/>
  <c r="H70" i="7" s="1"/>
  <c r="G50" i="7"/>
  <c r="D50" i="7"/>
  <c r="E50" i="7"/>
  <c r="DN21" i="6"/>
  <c r="DO21" i="6"/>
  <c r="DO20" i="6"/>
  <c r="F50" i="7" l="1"/>
  <c r="D70" i="7"/>
  <c r="L70" i="7"/>
  <c r="V50" i="7"/>
  <c r="Z50" i="7"/>
  <c r="M70" i="7"/>
  <c r="N69" i="7"/>
  <c r="E70" i="7"/>
  <c r="J50" i="7"/>
  <c r="DJ20" i="6"/>
  <c r="DJ24" i="6"/>
  <c r="DJ21" i="6"/>
  <c r="DI24" i="6"/>
  <c r="N70" i="7" l="1"/>
  <c r="F70" i="7"/>
  <c r="DI15" i="6"/>
  <c r="DJ15" i="6"/>
  <c r="DH12" i="6"/>
  <c r="DI12" i="6"/>
  <c r="DJ12" i="6"/>
  <c r="DE15" i="6"/>
  <c r="DE17" i="6"/>
  <c r="DE16" i="6"/>
  <c r="CZ15" i="6"/>
  <c r="CY15" i="6"/>
  <c r="CU16" i="6"/>
  <c r="R15" i="6"/>
  <c r="S15" i="6"/>
  <c r="R16" i="6"/>
  <c r="BU15" i="6"/>
  <c r="BV15" i="6"/>
  <c r="BV16" i="6"/>
  <c r="S16" i="6"/>
  <c r="N16" i="6"/>
  <c r="I16" i="6"/>
  <c r="G15" i="6"/>
  <c r="BU12" i="6"/>
  <c r="BV12" i="6"/>
  <c r="BP12" i="6"/>
  <c r="BQ12" i="6"/>
  <c r="BF12" i="6"/>
  <c r="BG12" i="6"/>
  <c r="R12" i="6"/>
  <c r="S12" i="6"/>
  <c r="M12" i="6"/>
  <c r="N12" i="6"/>
  <c r="H12" i="6"/>
  <c r="CY12" i="6"/>
  <c r="CZ12" i="6"/>
  <c r="CX12" i="6"/>
  <c r="CT12" i="6"/>
  <c r="CU12" i="6"/>
  <c r="CJ12" i="6"/>
  <c r="CK12" i="6"/>
  <c r="BZ12" i="6"/>
  <c r="AV12" i="6"/>
  <c r="AV13" i="6"/>
  <c r="AL12" i="6"/>
  <c r="AM12" i="6"/>
  <c r="AG12" i="6"/>
  <c r="AH12" i="6"/>
  <c r="AB12" i="6"/>
  <c r="AC12" i="6"/>
  <c r="W12" i="6"/>
  <c r="X12" i="6"/>
  <c r="H31" i="5"/>
  <c r="H30" i="5"/>
  <c r="H29" i="5"/>
  <c r="H28" i="5"/>
  <c r="H27" i="5"/>
  <c r="H24" i="5"/>
  <c r="H22" i="5"/>
  <c r="H21" i="5"/>
  <c r="H16" i="5"/>
  <c r="H15" i="5"/>
  <c r="H14" i="5"/>
  <c r="H13" i="5"/>
  <c r="H11" i="5"/>
  <c r="H10" i="5"/>
  <c r="H9" i="5"/>
  <c r="H8" i="5"/>
  <c r="D20" i="5"/>
  <c r="F20" i="5"/>
  <c r="H20" i="5" s="1"/>
  <c r="G20" i="5"/>
  <c r="G15" i="5"/>
  <c r="F15" i="5"/>
  <c r="G47" i="4" l="1"/>
  <c r="G44" i="4"/>
  <c r="G43" i="4"/>
  <c r="G41" i="4"/>
  <c r="G40" i="4"/>
  <c r="G39" i="4"/>
  <c r="G38" i="4"/>
  <c r="G34" i="4"/>
  <c r="G32" i="4"/>
  <c r="G28" i="4"/>
  <c r="G20" i="4"/>
  <c r="G14" i="4"/>
  <c r="G6" i="4"/>
  <c r="C44" i="4"/>
  <c r="E20" i="4"/>
  <c r="F44" i="4"/>
  <c r="E44" i="4"/>
  <c r="E32" i="4"/>
  <c r="E34" i="4" s="1"/>
  <c r="E47" i="4" s="1"/>
  <c r="F32" i="4"/>
  <c r="E28" i="4"/>
  <c r="F28" i="4"/>
  <c r="E21" i="4"/>
  <c r="F21" i="4"/>
  <c r="E25" i="4"/>
  <c r="F25" i="4"/>
  <c r="E14" i="4"/>
  <c r="F14" i="4"/>
  <c r="E6" i="4"/>
  <c r="F6" i="4"/>
  <c r="AC66" i="3"/>
  <c r="AC60" i="3"/>
  <c r="X60" i="3"/>
  <c r="S60" i="3"/>
  <c r="N60" i="3"/>
  <c r="I60" i="3"/>
  <c r="J60" i="3"/>
  <c r="K60" i="3"/>
  <c r="O60" i="3"/>
  <c r="P60" i="3"/>
  <c r="Q60" i="3"/>
  <c r="AK66" i="3"/>
  <c r="AL66" i="3" s="1"/>
  <c r="AK65" i="3"/>
  <c r="AK64" i="3"/>
  <c r="AK60" i="3"/>
  <c r="AK59" i="3"/>
  <c r="AL59" i="3" s="1"/>
  <c r="AK58" i="3"/>
  <c r="AK56" i="3"/>
  <c r="AK54" i="3"/>
  <c r="AK51" i="3"/>
  <c r="AL51" i="3" s="1"/>
  <c r="AK50" i="3"/>
  <c r="AK49" i="3"/>
  <c r="AK48" i="3"/>
  <c r="AK47" i="3"/>
  <c r="AK46" i="3"/>
  <c r="AK45" i="3"/>
  <c r="AK44" i="3"/>
  <c r="AK43" i="3"/>
  <c r="AL43" i="3" s="1"/>
  <c r="AK42" i="3"/>
  <c r="AL42" i="3" s="1"/>
  <c r="AK41" i="3"/>
  <c r="AK39" i="3"/>
  <c r="AK38" i="3"/>
  <c r="AK37" i="3"/>
  <c r="AK36" i="3"/>
  <c r="AK35" i="3"/>
  <c r="AL35" i="3" s="1"/>
  <c r="AK33" i="3"/>
  <c r="AK31" i="3"/>
  <c r="AK29" i="3"/>
  <c r="AK28" i="3"/>
  <c r="AK25" i="3"/>
  <c r="AK24" i="3"/>
  <c r="AK23" i="3"/>
  <c r="AK20" i="3"/>
  <c r="AK18" i="3"/>
  <c r="AL18" i="3" s="1"/>
  <c r="AK17" i="3"/>
  <c r="AK16" i="3"/>
  <c r="AK15" i="3"/>
  <c r="AK14" i="3"/>
  <c r="AK13" i="3"/>
  <c r="AJ66" i="3"/>
  <c r="AJ65" i="3"/>
  <c r="AL65" i="3" s="1"/>
  <c r="AJ64" i="3"/>
  <c r="AJ63" i="3"/>
  <c r="AJ59" i="3"/>
  <c r="AJ56" i="3"/>
  <c r="AJ54" i="3"/>
  <c r="AJ52" i="3"/>
  <c r="AJ51" i="3"/>
  <c r="AJ49" i="3"/>
  <c r="AL49" i="3" s="1"/>
  <c r="AJ48" i="3"/>
  <c r="AJ47" i="3"/>
  <c r="AJ46" i="3"/>
  <c r="AJ45" i="3"/>
  <c r="AL45" i="3" s="1"/>
  <c r="AJ44" i="3"/>
  <c r="AJ43" i="3"/>
  <c r="AJ42" i="3"/>
  <c r="AJ41" i="3"/>
  <c r="AL41" i="3" s="1"/>
  <c r="AJ37" i="3"/>
  <c r="AL37" i="3" s="1"/>
  <c r="AJ36" i="3"/>
  <c r="AJ35" i="3"/>
  <c r="AJ31" i="3"/>
  <c r="AJ29" i="3"/>
  <c r="AL29" i="3" s="1"/>
  <c r="AJ28" i="3"/>
  <c r="AJ25" i="3"/>
  <c r="AL25" i="3" s="1"/>
  <c r="AJ24" i="3"/>
  <c r="AJ23" i="3"/>
  <c r="AJ20" i="3"/>
  <c r="AJ18" i="3"/>
  <c r="AJ17" i="3"/>
  <c r="AL17" i="3" s="1"/>
  <c r="AJ16" i="3"/>
  <c r="AJ15" i="3"/>
  <c r="AJ14" i="3"/>
  <c r="AJ13" i="3"/>
  <c r="AL13" i="3" s="1"/>
  <c r="AL54" i="3"/>
  <c r="AL47" i="3"/>
  <c r="AL46" i="3"/>
  <c r="AL31" i="3"/>
  <c r="AL23" i="3"/>
  <c r="AL15" i="3"/>
  <c r="AL14" i="3"/>
  <c r="AL12" i="3"/>
  <c r="AG64" i="3"/>
  <c r="AG49" i="3"/>
  <c r="AG42" i="3"/>
  <c r="AG24" i="3"/>
  <c r="AB64" i="3"/>
  <c r="AB61" i="3"/>
  <c r="AB52" i="3"/>
  <c r="AB42" i="3"/>
  <c r="W67" i="3"/>
  <c r="W66" i="3"/>
  <c r="W64" i="3"/>
  <c r="W61" i="3"/>
  <c r="W52" i="3"/>
  <c r="W42" i="3"/>
  <c r="R64" i="3"/>
  <c r="R49" i="3"/>
  <c r="R48" i="3"/>
  <c r="R47" i="3"/>
  <c r="R46" i="3"/>
  <c r="R42" i="3"/>
  <c r="M66" i="3"/>
  <c r="M64" i="3"/>
  <c r="M52" i="3"/>
  <c r="M47" i="3"/>
  <c r="M45" i="3"/>
  <c r="M42" i="3"/>
  <c r="R23" i="3"/>
  <c r="M23" i="3"/>
  <c r="H66" i="3"/>
  <c r="H65" i="3"/>
  <c r="H64" i="3"/>
  <c r="H59" i="3"/>
  <c r="H56" i="3"/>
  <c r="H54" i="3"/>
  <c r="H52" i="3"/>
  <c r="H51" i="3"/>
  <c r="H49" i="3"/>
  <c r="H48" i="3"/>
  <c r="H47" i="3"/>
  <c r="H45" i="3"/>
  <c r="H44" i="3"/>
  <c r="H43" i="3"/>
  <c r="H42" i="3"/>
  <c r="H41" i="3"/>
  <c r="H37" i="3"/>
  <c r="H36" i="3"/>
  <c r="H35" i="3"/>
  <c r="H31" i="3"/>
  <c r="H29" i="3"/>
  <c r="H28" i="3"/>
  <c r="H25" i="3"/>
  <c r="H23" i="3"/>
  <c r="H20" i="3"/>
  <c r="H18" i="3"/>
  <c r="H17" i="3"/>
  <c r="H16" i="3"/>
  <c r="H15" i="3"/>
  <c r="H14" i="3"/>
  <c r="H13" i="3"/>
  <c r="H12" i="3"/>
  <c r="G42" i="3"/>
  <c r="E64" i="2"/>
  <c r="F64" i="2"/>
  <c r="G64" i="2"/>
  <c r="D64" i="2"/>
  <c r="G58" i="2"/>
  <c r="H64" i="2" l="1"/>
  <c r="F34" i="4"/>
  <c r="F47" i="4" s="1"/>
  <c r="F20" i="4"/>
  <c r="AL16" i="3"/>
  <c r="AL20" i="3"/>
  <c r="AL24" i="3"/>
  <c r="AL28" i="3"/>
  <c r="AL36" i="3"/>
  <c r="AL44" i="3"/>
  <c r="AL48" i="3"/>
  <c r="AL56" i="3"/>
  <c r="AL64" i="3"/>
  <c r="I58" i="2" l="1"/>
  <c r="F58" i="2"/>
  <c r="D58" i="2"/>
  <c r="K50" i="2"/>
  <c r="K59" i="2" s="1"/>
  <c r="K65" i="2" s="1"/>
  <c r="F50" i="2"/>
  <c r="D50" i="2"/>
  <c r="G47" i="2"/>
  <c r="G40" i="2"/>
  <c r="I40" i="2" s="1"/>
  <c r="H63" i="2"/>
  <c r="H62" i="2"/>
  <c r="H57" i="2"/>
  <c r="H54" i="2"/>
  <c r="H52" i="2"/>
  <c r="H49" i="2"/>
  <c r="H46" i="2"/>
  <c r="H45" i="2"/>
  <c r="H44" i="2"/>
  <c r="H43" i="2"/>
  <c r="H42" i="2"/>
  <c r="H41" i="2"/>
  <c r="H39" i="2"/>
  <c r="H35" i="2"/>
  <c r="H34" i="2"/>
  <c r="H33" i="2"/>
  <c r="H29" i="2"/>
  <c r="H27" i="2"/>
  <c r="H26" i="2"/>
  <c r="H23" i="2"/>
  <c r="H22" i="2"/>
  <c r="H21" i="2"/>
  <c r="H18" i="2"/>
  <c r="H16" i="2"/>
  <c r="H15" i="2"/>
  <c r="H14" i="2"/>
  <c r="H13" i="2"/>
  <c r="H12" i="2"/>
  <c r="H11" i="2"/>
  <c r="H10" i="2"/>
  <c r="G19" i="1"/>
  <c r="G41" i="1"/>
  <c r="N41" i="1"/>
  <c r="N38" i="1"/>
  <c r="N34" i="1"/>
  <c r="G39" i="1"/>
  <c r="G38" i="1"/>
  <c r="G37" i="1"/>
  <c r="G35" i="1"/>
  <c r="G34" i="1"/>
  <c r="N31" i="1"/>
  <c r="G32" i="1"/>
  <c r="G31" i="1"/>
  <c r="G29" i="1"/>
  <c r="G28" i="1"/>
  <c r="G26" i="1"/>
  <c r="G23" i="1"/>
  <c r="G22" i="1"/>
  <c r="N28" i="1"/>
  <c r="N25" i="1"/>
  <c r="N24" i="1"/>
  <c r="N23" i="1"/>
  <c r="N19" i="1"/>
  <c r="N14" i="1"/>
  <c r="N13" i="1"/>
  <c r="N12" i="1"/>
  <c r="N11" i="1"/>
  <c r="N10" i="1"/>
  <c r="N9" i="1"/>
  <c r="N8" i="1"/>
  <c r="N7" i="1"/>
  <c r="G14" i="1"/>
  <c r="G13" i="1"/>
  <c r="G12" i="1"/>
  <c r="G11" i="1"/>
  <c r="G10" i="1"/>
  <c r="G9" i="1"/>
  <c r="G8" i="1"/>
  <c r="G7" i="1"/>
  <c r="E35" i="1"/>
  <c r="E34" i="1"/>
  <c r="J45" i="1"/>
  <c r="L38" i="1"/>
  <c r="M38" i="1"/>
  <c r="J38" i="1"/>
  <c r="M31" i="1"/>
  <c r="J31" i="1"/>
  <c r="L28" i="1"/>
  <c r="M28" i="1"/>
  <c r="J28" i="1"/>
  <c r="J44" i="1" s="1"/>
  <c r="L19" i="1"/>
  <c r="M19" i="1"/>
  <c r="J19" i="1"/>
  <c r="J43" i="1" s="1"/>
  <c r="C28" i="1"/>
  <c r="C20" i="1"/>
  <c r="C19" i="1"/>
  <c r="K19" i="1"/>
  <c r="K43" i="1" s="1"/>
  <c r="D28" i="1"/>
  <c r="K44" i="1" s="1"/>
  <c r="M25" i="1"/>
  <c r="L25" i="1"/>
  <c r="M13" i="1"/>
  <c r="F10" i="1"/>
  <c r="F19" i="1" s="1"/>
  <c r="M43" i="1" s="1"/>
  <c r="E10" i="1"/>
  <c r="E19" i="1" s="1"/>
  <c r="E28" i="1"/>
  <c r="F28" i="1"/>
  <c r="D19" i="1"/>
  <c r="D59" i="2" l="1"/>
  <c r="D65" i="2" s="1"/>
  <c r="F59" i="2"/>
  <c r="F65" i="2" s="1"/>
  <c r="H47" i="2"/>
  <c r="I47" i="2"/>
  <c r="H40" i="2"/>
  <c r="G50" i="2"/>
  <c r="G59" i="2" s="1"/>
  <c r="G65" i="2" s="1"/>
  <c r="M44" i="1"/>
  <c r="L44" i="1"/>
  <c r="L43" i="1"/>
  <c r="L31" i="1"/>
  <c r="L41" i="1"/>
  <c r="E29" i="1"/>
  <c r="E20" i="1"/>
  <c r="F31" i="1"/>
  <c r="E31" i="1"/>
  <c r="E32" i="1" l="1"/>
  <c r="E41" i="1"/>
  <c r="T21" i="12" l="1"/>
  <c r="V33" i="12"/>
  <c r="V34" i="12" s="1"/>
  <c r="U33" i="12"/>
  <c r="T33" i="12"/>
  <c r="V32" i="12"/>
  <c r="U32" i="12"/>
  <c r="T32" i="12"/>
  <c r="V31" i="12"/>
  <c r="U31" i="12"/>
  <c r="T31" i="12"/>
  <c r="V30" i="12"/>
  <c r="U30" i="12"/>
  <c r="T30" i="12"/>
  <c r="V29" i="12"/>
  <c r="U29" i="12"/>
  <c r="T29" i="12"/>
  <c r="V28" i="12"/>
  <c r="U28" i="12"/>
  <c r="T28" i="12"/>
  <c r="V27" i="12"/>
  <c r="U27" i="12"/>
  <c r="T27" i="12"/>
  <c r="T34" i="12" s="1"/>
  <c r="V26" i="12"/>
  <c r="U26" i="12"/>
  <c r="T26" i="12"/>
  <c r="V25" i="12"/>
  <c r="U25" i="12"/>
  <c r="T25" i="12"/>
  <c r="T24" i="12"/>
  <c r="T20" i="12"/>
  <c r="T19" i="12"/>
  <c r="T18" i="12"/>
  <c r="T17" i="12"/>
  <c r="T16" i="12"/>
  <c r="T15" i="12"/>
  <c r="T14" i="12"/>
  <c r="T13" i="12"/>
  <c r="T12" i="12"/>
  <c r="T11" i="12"/>
  <c r="T10" i="12"/>
  <c r="V20" i="12"/>
  <c r="U20" i="12"/>
  <c r="V19" i="12"/>
  <c r="U19" i="12"/>
  <c r="V18" i="12"/>
  <c r="U18" i="12"/>
  <c r="V17" i="12"/>
  <c r="U17" i="12"/>
  <c r="V16" i="12"/>
  <c r="U16" i="12"/>
  <c r="V15" i="12"/>
  <c r="V21" i="12" s="1"/>
  <c r="U15" i="12"/>
  <c r="V14" i="12"/>
  <c r="U14" i="12"/>
  <c r="V13" i="12"/>
  <c r="U13" i="12"/>
  <c r="V12" i="12"/>
  <c r="U12" i="12"/>
  <c r="V11" i="12"/>
  <c r="U11" i="12"/>
  <c r="V10" i="12"/>
  <c r="U10" i="12"/>
  <c r="V9" i="12"/>
  <c r="U9" i="12"/>
  <c r="T9" i="12"/>
  <c r="D115" i="8"/>
  <c r="D111" i="8"/>
  <c r="E111" i="8"/>
  <c r="D94" i="8"/>
  <c r="F94" i="8" s="1"/>
  <c r="E94" i="8"/>
  <c r="E117" i="8" s="1"/>
  <c r="D117" i="8" l="1"/>
  <c r="F117" i="8" s="1"/>
  <c r="AJ67" i="7"/>
  <c r="AJ66" i="7"/>
  <c r="AJ65" i="7"/>
  <c r="AJ64" i="7"/>
  <c r="AJ63" i="7"/>
  <c r="AJ62" i="7"/>
  <c r="AJ61" i="7"/>
  <c r="AJ60" i="7"/>
  <c r="AJ59" i="7"/>
  <c r="AJ58" i="7"/>
  <c r="AJ57" i="7"/>
  <c r="AJ48" i="7"/>
  <c r="AJ47" i="7"/>
  <c r="AJ46" i="7"/>
  <c r="AJ45" i="7"/>
  <c r="AJ44" i="7"/>
  <c r="AJ43" i="7"/>
  <c r="AJ42" i="7"/>
  <c r="AJ41" i="7"/>
  <c r="AJ40" i="7"/>
  <c r="AJ39" i="7"/>
  <c r="AJ38" i="7"/>
  <c r="AJ37" i="7"/>
  <c r="AJ36" i="7"/>
  <c r="AJ35" i="7"/>
  <c r="AJ34" i="7"/>
  <c r="AJ33" i="7"/>
  <c r="AJ32" i="7"/>
  <c r="AJ31" i="7"/>
  <c r="AJ30" i="7"/>
  <c r="AJ29" i="7"/>
  <c r="AJ28" i="7"/>
  <c r="AJ27" i="7"/>
  <c r="AJ26" i="7"/>
  <c r="AJ25" i="7"/>
  <c r="AJ24" i="7"/>
  <c r="AJ23" i="7"/>
  <c r="AJ22" i="7"/>
  <c r="AJ21" i="7"/>
  <c r="AJ20" i="7"/>
  <c r="AJ19" i="7"/>
  <c r="AJ18" i="7"/>
  <c r="AJ17" i="7"/>
  <c r="AJ15" i="7"/>
  <c r="AJ14" i="7"/>
  <c r="AJ13" i="7"/>
  <c r="AJ12" i="7"/>
  <c r="AJ11" i="7"/>
  <c r="AJ10" i="7"/>
  <c r="AJ9" i="7"/>
  <c r="AF69" i="7"/>
  <c r="AG69" i="7"/>
  <c r="AB69" i="7"/>
  <c r="AC69" i="7"/>
  <c r="Q69" i="7"/>
  <c r="P68" i="7"/>
  <c r="P49" i="7"/>
  <c r="AD69" i="7" l="1"/>
  <c r="AJ68" i="7"/>
  <c r="R68" i="7"/>
  <c r="P50" i="7"/>
  <c r="R50" i="7" s="1"/>
  <c r="R49" i="7"/>
  <c r="AJ49" i="7"/>
  <c r="P69" i="7"/>
  <c r="R69" i="7" s="1"/>
  <c r="DR12" i="6"/>
  <c r="DR13" i="6"/>
  <c r="DR15" i="6"/>
  <c r="DR16" i="6"/>
  <c r="DR17" i="6"/>
  <c r="DR18" i="6"/>
  <c r="DR19" i="6"/>
  <c r="DR20" i="6"/>
  <c r="DR21" i="6"/>
  <c r="DR22" i="6"/>
  <c r="DR23" i="6"/>
  <c r="DR24" i="6"/>
  <c r="DR27" i="6"/>
  <c r="DR28" i="6"/>
  <c r="DR29" i="6"/>
  <c r="DR30" i="6"/>
  <c r="AO29" i="6" l="1"/>
  <c r="AO28" i="6"/>
  <c r="AO27" i="6"/>
  <c r="AO26" i="6"/>
  <c r="AO25" i="6"/>
  <c r="AO24" i="6"/>
  <c r="AO23" i="6"/>
  <c r="AO22" i="6"/>
  <c r="AO21" i="6"/>
  <c r="AO20" i="6"/>
  <c r="AO19" i="6"/>
  <c r="AO17" i="6"/>
  <c r="AO16" i="6"/>
  <c r="AO14" i="6"/>
  <c r="AO13" i="6"/>
  <c r="AH67" i="3" l="1"/>
  <c r="AH66" i="3"/>
  <c r="AH65" i="3"/>
  <c r="AH64" i="3"/>
  <c r="AH61" i="3"/>
  <c r="AH60" i="3"/>
  <c r="AH59" i="3"/>
  <c r="AH58" i="3"/>
  <c r="AH57" i="3"/>
  <c r="AH56" i="3"/>
  <c r="AH55" i="3"/>
  <c r="AH52" i="3"/>
  <c r="AH51" i="3"/>
  <c r="AH50" i="3"/>
  <c r="AH49" i="3"/>
  <c r="AH48" i="3"/>
  <c r="AH47" i="3"/>
  <c r="AH46" i="3"/>
  <c r="AH45" i="3"/>
  <c r="AH44" i="3"/>
  <c r="AH43" i="3"/>
  <c r="AH42" i="3"/>
  <c r="AH41" i="3"/>
  <c r="AH39" i="3"/>
  <c r="AH37" i="3"/>
  <c r="AH36" i="3"/>
  <c r="AH35" i="3"/>
  <c r="AH33" i="3"/>
  <c r="AH31" i="3"/>
  <c r="AH29" i="3"/>
  <c r="AH28" i="3"/>
  <c r="AH25" i="3"/>
  <c r="AH24" i="3"/>
  <c r="AH23" i="3"/>
  <c r="AH22" i="3"/>
  <c r="AH21" i="3"/>
  <c r="AH20" i="3"/>
  <c r="AH18" i="3"/>
  <c r="AH16" i="3"/>
  <c r="AH15" i="3"/>
  <c r="AH14" i="3"/>
  <c r="AH13" i="3"/>
  <c r="AH12" i="3"/>
  <c r="AF66" i="3" l="1"/>
  <c r="AG66" i="3" s="1"/>
  <c r="AE66" i="3"/>
  <c r="AD66" i="3"/>
  <c r="AA66" i="3"/>
  <c r="AB66" i="3" s="1"/>
  <c r="Z66" i="3"/>
  <c r="Z67" i="3" s="1"/>
  <c r="Y66" i="3"/>
  <c r="V66" i="3"/>
  <c r="U66" i="3"/>
  <c r="T66" i="3"/>
  <c r="T67" i="3" s="1"/>
  <c r="Q66" i="3"/>
  <c r="R66" i="3" s="1"/>
  <c r="P66" i="3"/>
  <c r="L66" i="3"/>
  <c r="K66" i="3"/>
  <c r="G66" i="3"/>
  <c r="F66" i="3"/>
  <c r="Z61" i="3"/>
  <c r="T61" i="3"/>
  <c r="AF60" i="3"/>
  <c r="AE60" i="3"/>
  <c r="AD60" i="3"/>
  <c r="AD61" i="3" s="1"/>
  <c r="AA60" i="3"/>
  <c r="Z60" i="3"/>
  <c r="Y60" i="3"/>
  <c r="Y61" i="3" s="1"/>
  <c r="Y67" i="3" s="1"/>
  <c r="V60" i="3"/>
  <c r="V61" i="3" s="1"/>
  <c r="U60" i="3"/>
  <c r="U61" i="3" s="1"/>
  <c r="T60" i="3"/>
  <c r="P61" i="3"/>
  <c r="O61" i="3"/>
  <c r="L60" i="3"/>
  <c r="K61" i="3"/>
  <c r="J61" i="3"/>
  <c r="J67" i="3" s="1"/>
  <c r="AF52" i="3"/>
  <c r="AF61" i="3" s="1"/>
  <c r="AD52" i="3"/>
  <c r="AA52" i="3"/>
  <c r="Z52" i="3"/>
  <c r="Y52" i="3"/>
  <c r="V52" i="3"/>
  <c r="U52" i="3"/>
  <c r="T52" i="3"/>
  <c r="Q52" i="3"/>
  <c r="P52" i="3"/>
  <c r="O52" i="3"/>
  <c r="L52" i="3"/>
  <c r="L61" i="3" s="1"/>
  <c r="K52" i="3"/>
  <c r="J52" i="3"/>
  <c r="G52" i="3"/>
  <c r="F52" i="3"/>
  <c r="E66" i="3"/>
  <c r="E67" i="3" s="1"/>
  <c r="F60" i="3"/>
  <c r="E60" i="3"/>
  <c r="E52" i="3"/>
  <c r="E61" i="3" s="1"/>
  <c r="AJ12" i="3"/>
  <c r="AK12" i="3"/>
  <c r="AI12" i="3"/>
  <c r="H60" i="3" l="1"/>
  <c r="AJ60" i="3"/>
  <c r="AL60" i="3" s="1"/>
  <c r="AK52" i="3"/>
  <c r="AL52" i="3" s="1"/>
  <c r="R52" i="3"/>
  <c r="M61" i="3"/>
  <c r="AF67" i="3"/>
  <c r="AA61" i="3"/>
  <c r="Q61" i="3"/>
  <c r="L67" i="3"/>
  <c r="F61" i="3"/>
  <c r="F67" i="3" s="1"/>
  <c r="G61" i="3"/>
  <c r="U67" i="3"/>
  <c r="O67" i="3"/>
  <c r="AA67" i="3"/>
  <c r="AB67" i="3" s="1"/>
  <c r="P67" i="3"/>
  <c r="V67" i="3"/>
  <c r="AD67" i="3"/>
  <c r="K67" i="3"/>
  <c r="AJ61" i="3" l="1"/>
  <c r="G67" i="3"/>
  <c r="H67" i="3" s="1"/>
  <c r="H61" i="3"/>
  <c r="Q67" i="3"/>
  <c r="R61" i="3"/>
  <c r="AK61" i="3"/>
  <c r="AL61" i="3" s="1"/>
  <c r="M67" i="3"/>
  <c r="AJ67" i="3"/>
  <c r="O28" i="12"/>
  <c r="O26" i="12"/>
  <c r="F24" i="12"/>
  <c r="R67" i="3" l="1"/>
  <c r="AK67" i="3"/>
  <c r="O14" i="12"/>
  <c r="L14" i="12"/>
  <c r="I14" i="12"/>
  <c r="R14" i="12"/>
  <c r="C14" i="12"/>
  <c r="C12" i="12"/>
  <c r="O9" i="12"/>
  <c r="R9" i="12"/>
  <c r="C9" i="12"/>
  <c r="AL67" i="3" l="1"/>
  <c r="R18" i="12"/>
  <c r="O18" i="12"/>
  <c r="O21" i="12" s="1"/>
  <c r="R24" i="12"/>
  <c r="O24" i="12"/>
  <c r="L24" i="12"/>
  <c r="I24" i="12"/>
  <c r="C24" i="12"/>
  <c r="F21" i="12"/>
  <c r="C21" i="12"/>
  <c r="R21" i="12"/>
  <c r="L21" i="12"/>
  <c r="I21" i="12" l="1"/>
  <c r="U34" i="12" l="1"/>
  <c r="D44" i="4" l="1"/>
  <c r="E58" i="2"/>
  <c r="T70" i="7" l="1"/>
  <c r="X70" i="7"/>
  <c r="AE50" i="7"/>
  <c r="AF50" i="7"/>
  <c r="AF70" i="7" s="1"/>
  <c r="AG50" i="7"/>
  <c r="AG70" i="7" s="1"/>
  <c r="C50" i="7"/>
  <c r="D21" i="4" l="1"/>
  <c r="AI16" i="7" l="1"/>
  <c r="C56" i="13" l="1"/>
  <c r="D56" i="13"/>
  <c r="B56" i="13"/>
  <c r="E58" i="13"/>
  <c r="E55" i="13"/>
  <c r="E54" i="13"/>
  <c r="E53" i="13"/>
  <c r="E52" i="13"/>
  <c r="E49" i="13"/>
  <c r="E47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1" i="13"/>
  <c r="E30" i="13"/>
  <c r="E29" i="13"/>
  <c r="E28" i="13"/>
  <c r="E27" i="13"/>
  <c r="E25" i="13"/>
  <c r="E24" i="13"/>
  <c r="E21" i="13"/>
  <c r="E20" i="13"/>
  <c r="E19" i="13"/>
  <c r="E18" i="13"/>
  <c r="E15" i="13"/>
  <c r="E11" i="13"/>
  <c r="E12" i="13"/>
  <c r="E13" i="13"/>
  <c r="E14" i="13"/>
  <c r="E10" i="13"/>
  <c r="C45" i="13"/>
  <c r="B32" i="13"/>
  <c r="D26" i="13"/>
  <c r="B26" i="13"/>
  <c r="C155" i="10"/>
  <c r="C118" i="10"/>
  <c r="C48" i="10"/>
  <c r="C23" i="10"/>
  <c r="C20" i="10"/>
  <c r="C7" i="9"/>
  <c r="C115" i="8"/>
  <c r="C111" i="8"/>
  <c r="E26" i="13" l="1"/>
  <c r="D45" i="13"/>
  <c r="E32" i="13"/>
  <c r="E56" i="13"/>
  <c r="B45" i="13"/>
  <c r="E45" i="13" l="1"/>
  <c r="G69" i="7"/>
  <c r="G70" i="7" s="1"/>
  <c r="DB15" i="6"/>
  <c r="Z18" i="6"/>
  <c r="AK22" i="7" l="1"/>
  <c r="AL22" i="7" s="1"/>
  <c r="AK18" i="7"/>
  <c r="AL18" i="7" s="1"/>
  <c r="AK9" i="7"/>
  <c r="AL9" i="7" s="1"/>
  <c r="AK13" i="7"/>
  <c r="AL13" i="7" s="1"/>
  <c r="AK8" i="7"/>
  <c r="AK12" i="7"/>
  <c r="AL12" i="7" s="1"/>
  <c r="AK17" i="7"/>
  <c r="AL17" i="7" s="1"/>
  <c r="AK21" i="7"/>
  <c r="AL21" i="7" s="1"/>
  <c r="AK10" i="7"/>
  <c r="AL10" i="7" s="1"/>
  <c r="AK14" i="7"/>
  <c r="AL14" i="7" s="1"/>
  <c r="AK11" i="7"/>
  <c r="AL11" i="7" s="1"/>
  <c r="AK15" i="7"/>
  <c r="AL15" i="7" s="1"/>
  <c r="AK20" i="7"/>
  <c r="AL20" i="7" s="1"/>
  <c r="AK24" i="7"/>
  <c r="AL24" i="7" s="1"/>
  <c r="I69" i="7"/>
  <c r="BJ12" i="6"/>
  <c r="J69" i="7" l="1"/>
  <c r="I70" i="7"/>
  <c r="J70" i="7" s="1"/>
  <c r="DH18" i="6"/>
  <c r="DI18" i="6"/>
  <c r="DH15" i="6"/>
  <c r="DG15" i="6"/>
  <c r="DG12" i="6"/>
  <c r="CX18" i="6"/>
  <c r="CX15" i="6"/>
  <c r="CW15" i="6"/>
  <c r="CW12" i="6"/>
  <c r="CS18" i="6"/>
  <c r="CS15" i="6"/>
  <c r="CR15" i="6"/>
  <c r="CS12" i="6"/>
  <c r="CR12" i="6"/>
  <c r="CI12" i="6"/>
  <c r="CH12" i="6"/>
  <c r="BY12" i="6"/>
  <c r="BX12" i="6"/>
  <c r="BT18" i="6"/>
  <c r="BT15" i="6"/>
  <c r="BS15" i="6"/>
  <c r="BT12" i="6"/>
  <c r="BS12" i="6"/>
  <c r="BO12" i="6"/>
  <c r="BN12" i="6"/>
  <c r="BI12" i="6"/>
  <c r="BD12" i="6"/>
  <c r="AU12" i="6"/>
  <c r="AT12" i="6"/>
  <c r="AK12" i="6"/>
  <c r="AJ12" i="6"/>
  <c r="AE12" i="6"/>
  <c r="AA12" i="6"/>
  <c r="Z12" i="6"/>
  <c r="V12" i="6"/>
  <c r="K18" i="6"/>
  <c r="L18" i="6"/>
  <c r="K15" i="6"/>
  <c r="L15" i="6"/>
  <c r="K12" i="6"/>
  <c r="L12" i="6"/>
  <c r="U12" i="6"/>
  <c r="P18" i="6"/>
  <c r="Q18" i="6"/>
  <c r="P15" i="6"/>
  <c r="P12" i="6"/>
  <c r="Q12" i="6"/>
  <c r="AO15" i="6" l="1"/>
  <c r="AO18" i="6"/>
  <c r="AO12" i="6"/>
  <c r="E30" i="5"/>
  <c r="G30" i="5"/>
  <c r="E20" i="5"/>
  <c r="AO30" i="6" l="1"/>
  <c r="D28" i="4"/>
  <c r="D25" i="4"/>
  <c r="D20" i="4" s="1"/>
  <c r="D14" i="4"/>
  <c r="D6" i="4"/>
  <c r="AE52" i="3"/>
  <c r="AE61" i="3" l="1"/>
  <c r="AG52" i="3"/>
  <c r="K38" i="1"/>
  <c r="K28" i="1"/>
  <c r="K31" i="1"/>
  <c r="K41" i="1" s="1"/>
  <c r="AE67" i="3" l="1"/>
  <c r="AG67" i="3" s="1"/>
  <c r="AG61" i="3"/>
  <c r="E50" i="2" l="1"/>
  <c r="E59" i="2" l="1"/>
  <c r="E65" i="2" s="1"/>
  <c r="D38" i="1"/>
  <c r="D39" i="1" s="1"/>
  <c r="D29" i="1"/>
  <c r="K45" i="1"/>
  <c r="D20" i="1" l="1"/>
  <c r="D31" i="1"/>
  <c r="D32" i="1" s="1"/>
  <c r="D41" i="1" l="1"/>
  <c r="BE12" i="6" l="1"/>
  <c r="AB70" i="7" l="1"/>
  <c r="AI41" i="7" l="1"/>
  <c r="AK41" i="7"/>
  <c r="AL41" i="7" s="1"/>
  <c r="K27" i="5"/>
  <c r="J27" i="5"/>
  <c r="E27" i="5"/>
  <c r="I27" i="5"/>
  <c r="K20" i="5"/>
  <c r="I50" i="2"/>
  <c r="H58" i="2"/>
  <c r="J22" i="2"/>
  <c r="J50" i="2" s="1"/>
  <c r="J59" i="2" s="1"/>
  <c r="J65" i="2" s="1"/>
  <c r="I59" i="2" l="1"/>
  <c r="I64" i="2"/>
  <c r="K28" i="5"/>
  <c r="K31" i="5" s="1"/>
  <c r="E28" i="5"/>
  <c r="E31" i="5" s="1"/>
  <c r="J20" i="5"/>
  <c r="J28" i="5" s="1"/>
  <c r="I20" i="5"/>
  <c r="I65" i="2" l="1"/>
  <c r="J31" i="5"/>
  <c r="I28" i="5"/>
  <c r="I31" i="5" l="1"/>
  <c r="C94" i="8" l="1"/>
  <c r="C117" i="8" l="1"/>
  <c r="CU15" i="6" l="1"/>
  <c r="N15" i="6" l="1"/>
  <c r="I15" i="6"/>
  <c r="AQ14" i="6" l="1"/>
  <c r="D32" i="4" l="1"/>
  <c r="D34" i="4" s="1"/>
  <c r="DG18" i="6" l="1"/>
  <c r="CW18" i="6"/>
  <c r="BS18" i="6"/>
  <c r="CR18" i="6"/>
  <c r="AA18" i="6"/>
  <c r="AA30" i="6" s="1"/>
  <c r="G18" i="6"/>
  <c r="AQ29" i="6"/>
  <c r="CA30" i="6"/>
  <c r="BX30" i="6"/>
  <c r="BL30" i="6"/>
  <c r="BI30" i="6"/>
  <c r="AW30" i="6"/>
  <c r="AT30" i="6"/>
  <c r="AJ56" i="7" l="1"/>
  <c r="AJ69" i="7" s="1"/>
  <c r="AE69" i="7"/>
  <c r="AE70" i="7" s="1"/>
  <c r="AA69" i="7"/>
  <c r="Y69" i="7"/>
  <c r="Y70" i="7" s="1"/>
  <c r="Z70" i="7" s="1"/>
  <c r="W69" i="7"/>
  <c r="W70" i="7" s="1"/>
  <c r="U69" i="7"/>
  <c r="U70" i="7" s="1"/>
  <c r="V70" i="7" s="1"/>
  <c r="S69" i="7"/>
  <c r="S70" i="7" s="1"/>
  <c r="O69" i="7"/>
  <c r="K69" i="7"/>
  <c r="K70" i="7" s="1"/>
  <c r="C69" i="7"/>
  <c r="O70" i="7" l="1"/>
  <c r="AC70" i="7"/>
  <c r="AD70" i="7" s="1"/>
  <c r="AA70" i="7"/>
  <c r="C70" i="7"/>
  <c r="AJ8" i="7"/>
  <c r="AJ50" i="7" l="1"/>
  <c r="AJ70" i="7" s="1"/>
  <c r="AL8" i="7"/>
  <c r="C144" i="10" l="1"/>
  <c r="E144" i="10" l="1"/>
  <c r="AK68" i="7" l="1"/>
  <c r="AL68" i="7" s="1"/>
  <c r="AI68" i="7"/>
  <c r="AK67" i="7"/>
  <c r="AL67" i="7" s="1"/>
  <c r="AI67" i="7"/>
  <c r="AK66" i="7"/>
  <c r="AL66" i="7" s="1"/>
  <c r="AI66" i="7"/>
  <c r="AK65" i="7"/>
  <c r="AL65" i="7" s="1"/>
  <c r="AI65" i="7"/>
  <c r="AK64" i="7"/>
  <c r="AL64" i="7" s="1"/>
  <c r="AI64" i="7"/>
  <c r="AK63" i="7"/>
  <c r="AL63" i="7" s="1"/>
  <c r="AI63" i="7"/>
  <c r="AK62" i="7"/>
  <c r="AL62" i="7" s="1"/>
  <c r="AI62" i="7"/>
  <c r="AK61" i="7"/>
  <c r="AL61" i="7" s="1"/>
  <c r="AI61" i="7"/>
  <c r="AK60" i="7"/>
  <c r="AL60" i="7" s="1"/>
  <c r="AI60" i="7"/>
  <c r="AK59" i="7"/>
  <c r="AL59" i="7" s="1"/>
  <c r="AI59" i="7"/>
  <c r="AK58" i="7"/>
  <c r="AL58" i="7" s="1"/>
  <c r="AI58" i="7"/>
  <c r="AK57" i="7"/>
  <c r="AL57" i="7" s="1"/>
  <c r="AI57" i="7"/>
  <c r="AK56" i="7"/>
  <c r="AL56" i="7" s="1"/>
  <c r="AI56" i="7"/>
  <c r="AK49" i="7"/>
  <c r="AL49" i="7" s="1"/>
  <c r="AI49" i="7"/>
  <c r="AI48" i="7"/>
  <c r="AI47" i="7"/>
  <c r="AI46" i="7"/>
  <c r="AK45" i="7"/>
  <c r="AL45" i="7" s="1"/>
  <c r="AI45" i="7"/>
  <c r="AK44" i="7"/>
  <c r="AL44" i="7" s="1"/>
  <c r="AI44" i="7"/>
  <c r="AK43" i="7"/>
  <c r="AL43" i="7" s="1"/>
  <c r="AI43" i="7"/>
  <c r="AI42" i="7"/>
  <c r="AK40" i="7"/>
  <c r="AL40" i="7" s="1"/>
  <c r="AI40" i="7"/>
  <c r="AI39" i="7"/>
  <c r="AK38" i="7"/>
  <c r="AL38" i="7" s="1"/>
  <c r="AI38" i="7"/>
  <c r="AK37" i="7"/>
  <c r="AL37" i="7" s="1"/>
  <c r="AI37" i="7"/>
  <c r="AI36" i="7"/>
  <c r="AI35" i="7"/>
  <c r="AI34" i="7"/>
  <c r="AK33" i="7"/>
  <c r="AL33" i="7" s="1"/>
  <c r="AI33" i="7"/>
  <c r="AK32" i="7"/>
  <c r="AL32" i="7" s="1"/>
  <c r="AI32" i="7"/>
  <c r="AK31" i="7"/>
  <c r="AL31" i="7" s="1"/>
  <c r="AI31" i="7"/>
  <c r="AK30" i="7"/>
  <c r="AL30" i="7" s="1"/>
  <c r="AI30" i="7"/>
  <c r="AK29" i="7"/>
  <c r="AL29" i="7" s="1"/>
  <c r="AI29" i="7"/>
  <c r="AK28" i="7"/>
  <c r="AL28" i="7" s="1"/>
  <c r="AI28" i="7"/>
  <c r="AK27" i="7"/>
  <c r="AL27" i="7" s="1"/>
  <c r="AI27" i="7"/>
  <c r="AK26" i="7"/>
  <c r="AL26" i="7" s="1"/>
  <c r="AI26" i="7"/>
  <c r="AK25" i="7"/>
  <c r="AL25" i="7" s="1"/>
  <c r="AI25" i="7"/>
  <c r="AI24" i="7"/>
  <c r="AI23" i="7"/>
  <c r="AI22" i="7"/>
  <c r="AI21" i="7"/>
  <c r="AI20" i="7"/>
  <c r="AI19" i="7"/>
  <c r="AI18" i="7"/>
  <c r="AI17" i="7"/>
  <c r="AI14" i="7"/>
  <c r="AI13" i="7"/>
  <c r="AI12" i="7"/>
  <c r="AI11" i="7"/>
  <c r="AI10" i="7"/>
  <c r="AI9" i="7"/>
  <c r="AI8" i="7"/>
  <c r="CF12" i="6"/>
  <c r="CE12" i="6"/>
  <c r="CD12" i="6"/>
  <c r="CF29" i="6"/>
  <c r="CE29" i="6"/>
  <c r="CD29" i="6"/>
  <c r="CC29" i="6"/>
  <c r="CF28" i="6"/>
  <c r="CE28" i="6"/>
  <c r="CD28" i="6"/>
  <c r="CC28" i="6"/>
  <c r="CF27" i="6"/>
  <c r="CE27" i="6"/>
  <c r="CD27" i="6"/>
  <c r="CC27" i="6"/>
  <c r="CF26" i="6"/>
  <c r="CE26" i="6"/>
  <c r="CD26" i="6"/>
  <c r="CC26" i="6"/>
  <c r="CF25" i="6"/>
  <c r="CE25" i="6"/>
  <c r="CD25" i="6"/>
  <c r="CC25" i="6"/>
  <c r="CF24" i="6"/>
  <c r="CE24" i="6"/>
  <c r="CD24" i="6"/>
  <c r="CC24" i="6"/>
  <c r="CF23" i="6"/>
  <c r="CE23" i="6"/>
  <c r="CD23" i="6"/>
  <c r="CC23" i="6"/>
  <c r="CF22" i="6"/>
  <c r="CE22" i="6"/>
  <c r="CD22" i="6"/>
  <c r="CC22" i="6"/>
  <c r="CF21" i="6"/>
  <c r="CE21" i="6"/>
  <c r="CD21" i="6"/>
  <c r="CC21" i="6"/>
  <c r="CF20" i="6"/>
  <c r="CE20" i="6"/>
  <c r="CD20" i="6"/>
  <c r="CC20" i="6"/>
  <c r="CF19" i="6"/>
  <c r="CE19" i="6"/>
  <c r="CD19" i="6"/>
  <c r="CC19" i="6"/>
  <c r="CF18" i="6"/>
  <c r="CE18" i="6"/>
  <c r="CD18" i="6"/>
  <c r="CC18" i="6"/>
  <c r="CF17" i="6"/>
  <c r="CE17" i="6"/>
  <c r="CD17" i="6"/>
  <c r="CC17" i="6"/>
  <c r="CF16" i="6"/>
  <c r="CE16" i="6"/>
  <c r="CD16" i="6"/>
  <c r="CC16" i="6"/>
  <c r="CF15" i="6"/>
  <c r="CE15" i="6"/>
  <c r="CD15" i="6"/>
  <c r="CC15" i="6"/>
  <c r="CF14" i="6"/>
  <c r="CE14" i="6"/>
  <c r="CD14" i="6"/>
  <c r="CC14" i="6"/>
  <c r="CF13" i="6"/>
  <c r="CE13" i="6"/>
  <c r="CD13" i="6"/>
  <c r="CC13" i="6"/>
  <c r="CC12" i="6"/>
  <c r="CC30" i="6" s="1"/>
  <c r="BA29" i="6"/>
  <c r="AP29" i="6"/>
  <c r="AZ29" i="6" s="1"/>
  <c r="AP28" i="6"/>
  <c r="AZ28" i="6" s="1"/>
  <c r="AP27" i="6"/>
  <c r="AZ27" i="6" s="1"/>
  <c r="AP26" i="6"/>
  <c r="AZ26" i="6" s="1"/>
  <c r="AP25" i="6"/>
  <c r="AZ25" i="6" s="1"/>
  <c r="AP24" i="6"/>
  <c r="AZ24" i="6" s="1"/>
  <c r="AP23" i="6"/>
  <c r="AZ23" i="6" s="1"/>
  <c r="AP22" i="6"/>
  <c r="AZ22" i="6" s="1"/>
  <c r="AP21" i="6"/>
  <c r="AZ21" i="6" s="1"/>
  <c r="AP20" i="6"/>
  <c r="AZ20" i="6" s="1"/>
  <c r="AP19" i="6"/>
  <c r="AZ19" i="6" s="1"/>
  <c r="AP18" i="6"/>
  <c r="AZ18" i="6" s="1"/>
  <c r="AP17" i="6"/>
  <c r="AZ17" i="6" s="1"/>
  <c r="AP13" i="6"/>
  <c r="AZ13" i="6" s="1"/>
  <c r="AR29" i="6"/>
  <c r="BB29" i="6" s="1"/>
  <c r="AR28" i="6"/>
  <c r="BB28" i="6" s="1"/>
  <c r="AQ28" i="6"/>
  <c r="BA28" i="6" s="1"/>
  <c r="AR27" i="6"/>
  <c r="AQ27" i="6"/>
  <c r="BA27" i="6" s="1"/>
  <c r="AR26" i="6"/>
  <c r="BB26" i="6" s="1"/>
  <c r="CP26" i="6" s="1"/>
  <c r="DO26" i="6" s="1"/>
  <c r="AQ26" i="6"/>
  <c r="BA26" i="6" s="1"/>
  <c r="AR25" i="6"/>
  <c r="BB25" i="6" s="1"/>
  <c r="AQ25" i="6"/>
  <c r="BA25" i="6" s="1"/>
  <c r="AR24" i="6"/>
  <c r="BB24" i="6" s="1"/>
  <c r="AQ24" i="6"/>
  <c r="BA24" i="6" s="1"/>
  <c r="AR23" i="6"/>
  <c r="BB23" i="6" s="1"/>
  <c r="AQ23" i="6"/>
  <c r="BA23" i="6" s="1"/>
  <c r="AR22" i="6"/>
  <c r="BB22" i="6" s="1"/>
  <c r="AQ22" i="6"/>
  <c r="BA22" i="6" s="1"/>
  <c r="AR21" i="6"/>
  <c r="BB21" i="6" s="1"/>
  <c r="AQ21" i="6"/>
  <c r="BA21" i="6" s="1"/>
  <c r="AR20" i="6"/>
  <c r="BB20" i="6" s="1"/>
  <c r="AQ20" i="6"/>
  <c r="BA20" i="6" s="1"/>
  <c r="AR19" i="6"/>
  <c r="BB19" i="6" s="1"/>
  <c r="AQ19" i="6"/>
  <c r="BA19" i="6" s="1"/>
  <c r="AR18" i="6"/>
  <c r="AQ18" i="6"/>
  <c r="AR17" i="6"/>
  <c r="BB17" i="6" s="1"/>
  <c r="AQ17" i="6"/>
  <c r="BA17" i="6" s="1"/>
  <c r="AQ16" i="6"/>
  <c r="BA16" i="6" s="1"/>
  <c r="AQ15" i="6"/>
  <c r="BA15" i="6" s="1"/>
  <c r="BA14" i="6"/>
  <c r="AR13" i="6"/>
  <c r="BB13" i="6" s="1"/>
  <c r="AQ13" i="6"/>
  <c r="BA13" i="6" s="1"/>
  <c r="AQ12" i="6"/>
  <c r="BA12" i="6" s="1"/>
  <c r="AY29" i="6"/>
  <c r="AY28" i="6"/>
  <c r="AY27" i="6"/>
  <c r="AY26" i="6"/>
  <c r="AY25" i="6"/>
  <c r="AY24" i="6"/>
  <c r="AY23" i="6"/>
  <c r="CM23" i="6" s="1"/>
  <c r="AY22" i="6"/>
  <c r="AY21" i="6"/>
  <c r="AY20" i="6"/>
  <c r="CM20" i="6" s="1"/>
  <c r="AY19" i="6"/>
  <c r="AY17" i="6"/>
  <c r="AY16" i="6"/>
  <c r="AY15" i="6"/>
  <c r="AY14" i="6"/>
  <c r="AY13" i="6"/>
  <c r="AY12" i="6"/>
  <c r="D47" i="4"/>
  <c r="AI64" i="3"/>
  <c r="AI59" i="3"/>
  <c r="AI56" i="3"/>
  <c r="AI49" i="3"/>
  <c r="AI48" i="3"/>
  <c r="AI47" i="3"/>
  <c r="AI46" i="3"/>
  <c r="AI45" i="3"/>
  <c r="AI44" i="3"/>
  <c r="AI43" i="3"/>
  <c r="AI42" i="3"/>
  <c r="AI36" i="3"/>
  <c r="AI35" i="3"/>
  <c r="AI31" i="3"/>
  <c r="AI29" i="3"/>
  <c r="AI28" i="3"/>
  <c r="AI24" i="3"/>
  <c r="AI23" i="3"/>
  <c r="AI16" i="3"/>
  <c r="AI15" i="3"/>
  <c r="AI14" i="3"/>
  <c r="AI13" i="3"/>
  <c r="F20" i="1"/>
  <c r="F38" i="1"/>
  <c r="F41" i="1" s="1"/>
  <c r="CF30" i="6" l="1"/>
  <c r="AQ30" i="6"/>
  <c r="BB18" i="6"/>
  <c r="CP22" i="6"/>
  <c r="CP24" i="6"/>
  <c r="DO24" i="6" s="1"/>
  <c r="AI50" i="7"/>
  <c r="AK50" i="7"/>
  <c r="AL50" i="7" s="1"/>
  <c r="H59" i="2"/>
  <c r="H50" i="2"/>
  <c r="F29" i="1"/>
  <c r="CO22" i="6"/>
  <c r="DD22" i="6" s="1"/>
  <c r="CO24" i="6"/>
  <c r="DD24" i="6" s="1"/>
  <c r="DN24" i="6" s="1"/>
  <c r="CO26" i="6"/>
  <c r="DD26" i="6" s="1"/>
  <c r="DN26" i="6" s="1"/>
  <c r="CN26" i="6"/>
  <c r="DC26" i="6" s="1"/>
  <c r="DM26" i="6" s="1"/>
  <c r="CO17" i="6"/>
  <c r="DD17" i="6" s="1"/>
  <c r="CO25" i="6"/>
  <c r="DD25" i="6" s="1"/>
  <c r="DN25" i="6" s="1"/>
  <c r="CO27" i="6"/>
  <c r="DD27" i="6" s="1"/>
  <c r="CO14" i="6"/>
  <c r="CN27" i="6"/>
  <c r="DC27" i="6" s="1"/>
  <c r="DM27" i="6" s="1"/>
  <c r="CN22" i="6"/>
  <c r="DC22" i="6" s="1"/>
  <c r="CN19" i="6"/>
  <c r="DC19" i="6" s="1"/>
  <c r="DM19" i="6" s="1"/>
  <c r="CN23" i="6"/>
  <c r="DC23" i="6" s="1"/>
  <c r="DM23" i="6" s="1"/>
  <c r="CO19" i="6"/>
  <c r="DD19" i="6" s="1"/>
  <c r="DN19" i="6" s="1"/>
  <c r="CO23" i="6"/>
  <c r="DD23" i="6" s="1"/>
  <c r="DN23" i="6" s="1"/>
  <c r="CO13" i="6"/>
  <c r="CM21" i="6"/>
  <c r="CM25" i="6"/>
  <c r="AI60" i="3"/>
  <c r="CM16" i="6"/>
  <c r="CM28" i="6"/>
  <c r="CM13" i="6"/>
  <c r="CM17" i="6"/>
  <c r="CM14" i="6"/>
  <c r="CM22" i="6"/>
  <c r="CM24" i="6"/>
  <c r="CM26" i="6"/>
  <c r="CM29" i="6"/>
  <c r="CO29" i="6"/>
  <c r="DD29" i="6" s="1"/>
  <c r="DN29" i="6" s="1"/>
  <c r="CO21" i="6"/>
  <c r="DD21" i="6" s="1"/>
  <c r="AI52" i="3"/>
  <c r="CN17" i="6"/>
  <c r="DC17" i="6" s="1"/>
  <c r="DM17" i="6" s="1"/>
  <c r="CN13" i="6"/>
  <c r="CN21" i="6"/>
  <c r="DC21" i="6" s="1"/>
  <c r="CN28" i="6"/>
  <c r="DC28" i="6" s="1"/>
  <c r="DM28" i="6" s="1"/>
  <c r="CN24" i="6"/>
  <c r="DC24" i="6" s="1"/>
  <c r="DM24" i="6" s="1"/>
  <c r="CN20" i="6"/>
  <c r="AI66" i="3"/>
  <c r="M45" i="1"/>
  <c r="F39" i="1"/>
  <c r="M41" i="1"/>
  <c r="H65" i="2"/>
  <c r="CP20" i="6"/>
  <c r="CP17" i="6"/>
  <c r="CO16" i="6"/>
  <c r="DD16" i="6" s="1"/>
  <c r="CM15" i="6"/>
  <c r="DL15" i="6" s="1"/>
  <c r="CN25" i="6"/>
  <c r="DC25" i="6" s="1"/>
  <c r="DM25" i="6" s="1"/>
  <c r="CN29" i="6"/>
  <c r="DC29" i="6" s="1"/>
  <c r="DM29" i="6" s="1"/>
  <c r="CM19" i="6"/>
  <c r="CM27" i="6"/>
  <c r="CO15" i="6"/>
  <c r="CP21" i="6"/>
  <c r="CP23" i="6"/>
  <c r="DO23" i="6" s="1"/>
  <c r="CP25" i="6"/>
  <c r="DO25" i="6" s="1"/>
  <c r="CM12" i="6"/>
  <c r="CP29" i="6"/>
  <c r="DO29" i="6" s="1"/>
  <c r="CO20" i="6"/>
  <c r="CP13" i="6"/>
  <c r="CO12" i="6"/>
  <c r="CP19" i="6"/>
  <c r="CN18" i="6"/>
  <c r="BA18" i="6"/>
  <c r="AY18" i="6"/>
  <c r="AY30" i="6" s="1"/>
  <c r="CO28" i="6"/>
  <c r="CP28" i="6"/>
  <c r="DO28" i="6" s="1"/>
  <c r="BB27" i="6"/>
  <c r="AI69" i="7"/>
  <c r="AK69" i="7"/>
  <c r="AL69" i="7" s="1"/>
  <c r="DD15" i="6" l="1"/>
  <c r="DN15" i="6" s="1"/>
  <c r="DN27" i="6"/>
  <c r="DD30" i="6"/>
  <c r="CO18" i="6"/>
  <c r="CO30" i="6" s="1"/>
  <c r="BA30" i="6"/>
  <c r="CP18" i="6"/>
  <c r="F32" i="1"/>
  <c r="DM21" i="6"/>
  <c r="L45" i="1"/>
  <c r="AI61" i="3"/>
  <c r="AI67" i="3"/>
  <c r="DD20" i="6"/>
  <c r="DD18" i="6" s="1"/>
  <c r="DC20" i="6"/>
  <c r="DM20" i="6" s="1"/>
  <c r="DO19" i="6"/>
  <c r="DL18" i="6"/>
  <c r="DB18" i="6"/>
  <c r="CM18" i="6"/>
  <c r="CM30" i="6" s="1"/>
  <c r="DD28" i="6"/>
  <c r="CP27" i="6"/>
  <c r="AI70" i="7"/>
  <c r="AK70" i="7"/>
  <c r="AL70" i="7" s="1"/>
  <c r="DN30" i="6" l="1"/>
  <c r="DM18" i="6"/>
  <c r="DC18" i="6"/>
  <c r="DN28" i="6"/>
  <c r="DO27" i="6" l="1"/>
  <c r="DJ18" i="6"/>
  <c r="DN20" i="6"/>
  <c r="DN18" i="6" s="1"/>
  <c r="DO18" i="6" l="1"/>
  <c r="I12" i="6"/>
  <c r="G12" i="6"/>
  <c r="G30" i="6" s="1"/>
  <c r="AP16" i="6" l="1"/>
  <c r="AZ16" i="6" s="1"/>
  <c r="CN16" i="6" s="1"/>
  <c r="DC16" i="6" s="1"/>
  <c r="DM16" i="6" s="1"/>
  <c r="Q15" i="6"/>
  <c r="AR16" i="6"/>
  <c r="BB16" i="6" s="1"/>
  <c r="CP16" i="6" s="1"/>
  <c r="AP15" i="6" l="1"/>
  <c r="AP30" i="6" s="1"/>
  <c r="AZ15" i="6" l="1"/>
  <c r="AZ30" i="6" s="1"/>
  <c r="AR15" i="6"/>
  <c r="AR30" i="6" s="1"/>
  <c r="BB15" i="6" l="1"/>
  <c r="BB30" i="6" s="1"/>
  <c r="CN15" i="6"/>
  <c r="CN30" i="6" s="1"/>
  <c r="DC15" i="6" l="1"/>
  <c r="DC30" i="6" s="1"/>
  <c r="CP15" i="6"/>
  <c r="DM15" i="6" l="1"/>
  <c r="DM30" i="6" s="1"/>
  <c r="DO30" i="6" l="1"/>
  <c r="DP30" i="6" s="1"/>
  <c r="AP14" i="6"/>
  <c r="AZ14" i="6" s="1"/>
  <c r="CN14" i="6" s="1"/>
  <c r="AR14" i="6"/>
  <c r="BB14" i="6" s="1"/>
  <c r="CP14" i="6" s="1"/>
  <c r="AF12" i="6"/>
  <c r="AP12" i="6" l="1"/>
  <c r="AZ12" i="6" s="1"/>
  <c r="CN12" i="6" s="1"/>
  <c r="AR12" i="6" l="1"/>
  <c r="BB12" i="6" l="1"/>
  <c r="CP12" i="6" l="1"/>
  <c r="CP30" i="6" s="1"/>
  <c r="Q70" i="7" l="1"/>
  <c r="P70" i="7"/>
  <c r="R70" i="7" l="1"/>
</calcChain>
</file>

<file path=xl/sharedStrings.xml><?xml version="1.0" encoding="utf-8"?>
<sst xmlns="http://schemas.openxmlformats.org/spreadsheetml/2006/main" count="1341" uniqueCount="793">
  <si>
    <t>1.sz. melléklet</t>
  </si>
  <si>
    <t>(Adatok: forintban)</t>
  </si>
  <si>
    <t>Bevételi előirányzat-csoport megnevezése</t>
  </si>
  <si>
    <t>Kiadási előirányzat-csoport megnevezése</t>
  </si>
  <si>
    <t>Önkormányzatok működési támogatásai</t>
  </si>
  <si>
    <t>Személyi juttatások</t>
  </si>
  <si>
    <t>Elvonások, befizetések bevételei</t>
  </si>
  <si>
    <t>Munkaadókat terh. járulékok, szociális hozzájárulási adó</t>
  </si>
  <si>
    <t>Dologi kiadások</t>
  </si>
  <si>
    <t>Ellátottak pénzbeli juttatásai</t>
  </si>
  <si>
    <t>Működési célú visszatérítendő támogatások, kölcsönök visszatérülése ÁH-n belülről</t>
  </si>
  <si>
    <t>Működési célú visszatérítendő támogatások, kölcsönök igénybevétele ÁH-n belülről</t>
  </si>
  <si>
    <t>Működési célú pénzeszközátadások, támogatások</t>
  </si>
  <si>
    <t>Közhatalmi bevételek</t>
  </si>
  <si>
    <t>Működési bevételek</t>
  </si>
  <si>
    <t>Egyéb működési célú átvett pénzeszközök</t>
  </si>
  <si>
    <t>Általános tartalék</t>
  </si>
  <si>
    <t xml:space="preserve">Működési  céltartalék </t>
  </si>
  <si>
    <t>I.</t>
  </si>
  <si>
    <t>Működési költségvetési bevételek összesen</t>
  </si>
  <si>
    <t>Működési költségvetési kiadások  összesen</t>
  </si>
  <si>
    <t>Működési egyenleg</t>
  </si>
  <si>
    <t>Ingatlanok értékesítése - önkormányzati bérlakás</t>
  </si>
  <si>
    <t>Beruházási kiadások</t>
  </si>
  <si>
    <t>Ingatlanok értékesítése - egyéb önkormányzati ingatlan</t>
  </si>
  <si>
    <t>Felújítási kiadások</t>
  </si>
  <si>
    <t xml:space="preserve">Felhalmozási célú átvett pénzeszközök </t>
  </si>
  <si>
    <t>Felhalmozási célú pénzeszközátadások, támogatások</t>
  </si>
  <si>
    <t>Felhalmozási célú támogatások</t>
  </si>
  <si>
    <t>Felhalmozási célú visszatérítendő támogatások</t>
  </si>
  <si>
    <t>Felhalmozási céltartalék</t>
  </si>
  <si>
    <t>II.</t>
  </si>
  <si>
    <t>Felhalmozási költségvetési bevételek összesen</t>
  </si>
  <si>
    <t>Felhalmozási költségvetési kiadások összesen</t>
  </si>
  <si>
    <t>Felhalmozási egyenleg</t>
  </si>
  <si>
    <t>Költségvetési bevételek összesen  I+II</t>
  </si>
  <si>
    <t>Költségvetési kiadások összesen I+II</t>
  </si>
  <si>
    <t>Költségvetési egyenleg</t>
  </si>
  <si>
    <t>Előző évi  maradvány igénybe vétele működésre</t>
  </si>
  <si>
    <t>Államháztartáson belüli megelőlegezések visszafizetése</t>
  </si>
  <si>
    <t>Előző évi maradvány igénybe vétele felhalmozásra</t>
  </si>
  <si>
    <t>Finanszírozási célú pénzügyi műveletek bevételei (önkormányzati kötvény értékesítés)</t>
  </si>
  <si>
    <t>Államháztartáson belüli megelőlegezés</t>
  </si>
  <si>
    <t>III.</t>
  </si>
  <si>
    <t>Finanszírozási bevételek</t>
  </si>
  <si>
    <t>Finanszírozási kiadások</t>
  </si>
  <si>
    <t>Finanszírozási egyenleg</t>
  </si>
  <si>
    <t>Bevételek összesen  I+II+III</t>
  </si>
  <si>
    <t>Kiadások összesen I+II+III</t>
  </si>
  <si>
    <t>MŰKÖDÉSI KÖLTSÉGVETÉSI EGYENLEG FINANSZÍROZÁSI MŰVELETEKKEL</t>
  </si>
  <si>
    <t>FELHALMOZÁSI KÖLTSÉGVETÉSI EGYENLEG FINANSZÍROZÁSI MŰVELETEKKEL</t>
  </si>
  <si>
    <t>KÖLTSÉGVETÉSI EGYENLEG</t>
  </si>
  <si>
    <t>2.sz. melléklet</t>
  </si>
  <si>
    <t>Dunakeszi Város Önkormányzata és az irányításáa alá tartozó költségvetési szervek</t>
  </si>
  <si>
    <t>( Adatok: forintban)</t>
  </si>
  <si>
    <t>Ssz.</t>
  </si>
  <si>
    <t>Rovatrend</t>
  </si>
  <si>
    <t>Bevétel jogcíme</t>
  </si>
  <si>
    <t>Feladat jellege</t>
  </si>
  <si>
    <t>Kötelező</t>
  </si>
  <si>
    <t>Önként 
vállalt</t>
  </si>
  <si>
    <t>Államig.</t>
  </si>
  <si>
    <t xml:space="preserve"> Az Önkormányzat általános működésének és ágazati feladatainak támogatása</t>
  </si>
  <si>
    <t>B111</t>
  </si>
  <si>
    <t>Helyi önkormányzatok működésének általános támogatása</t>
  </si>
  <si>
    <t>B112</t>
  </si>
  <si>
    <t xml:space="preserve">Települési önk. egyes köznevelési feladatainak támogatása </t>
  </si>
  <si>
    <t>B1131</t>
  </si>
  <si>
    <t>Települlési önkormányzatok egyes szociális és gyermekjóléti feladatainak támogatása</t>
  </si>
  <si>
    <t>B1132</t>
  </si>
  <si>
    <t>Települési önkormányzatok gyermekétkeztetési feladatainak támogatása</t>
  </si>
  <si>
    <t>B114</t>
  </si>
  <si>
    <t>Települési önkormányzatok kulturális feladatainak támogatása</t>
  </si>
  <si>
    <t>B116</t>
  </si>
  <si>
    <t>Elszámolásból származó bevételek</t>
  </si>
  <si>
    <t>Működési célra kapott támogatások, átvett pénzeszközök</t>
  </si>
  <si>
    <t>B12</t>
  </si>
  <si>
    <t>Elvonások és befizetések bevételei</t>
  </si>
  <si>
    <t>B14</t>
  </si>
  <si>
    <t>B15</t>
  </si>
  <si>
    <t>B16</t>
  </si>
  <si>
    <t>Egyéb működési célú támogatások  államháztartáson belülről</t>
  </si>
  <si>
    <t>Egyéb működési célú támogatások  államháztartáson belülről - NEAK</t>
  </si>
  <si>
    <t>B65</t>
  </si>
  <si>
    <t xml:space="preserve">Egyéb működési célú átvett pénzeszközök </t>
  </si>
  <si>
    <t>B34</t>
  </si>
  <si>
    <t>Vagyoni tipusú adók</t>
  </si>
  <si>
    <t xml:space="preserve"> - Építményadó</t>
  </si>
  <si>
    <t xml:space="preserve"> - Telekadó </t>
  </si>
  <si>
    <t>B351</t>
  </si>
  <si>
    <t>Értékesítési és forgalmi adók</t>
  </si>
  <si>
    <t xml:space="preserve"> - Iparűzési adó</t>
  </si>
  <si>
    <t>B36</t>
  </si>
  <si>
    <t>Egyéb közhatalmi bevételek</t>
  </si>
  <si>
    <t xml:space="preserve"> - Adópótlék, adóbírság</t>
  </si>
  <si>
    <t xml:space="preserve"> - Egyéb birságok</t>
  </si>
  <si>
    <t>B401</t>
  </si>
  <si>
    <t>Készletértékesítés ellenértéke</t>
  </si>
  <si>
    <t>B402</t>
  </si>
  <si>
    <t>Szolgáltatások ellenértéke</t>
  </si>
  <si>
    <t>Lakáscélú helyiségek bérbeadásából származó bevétel</t>
  </si>
  <si>
    <t>Egyéb önkormányzati vagyon bérbeadásából származó bevétel</t>
  </si>
  <si>
    <t>B403</t>
  </si>
  <si>
    <t>Közvetített szolgáltatások ellenértéke</t>
  </si>
  <si>
    <t>B405</t>
  </si>
  <si>
    <t>Ellátási díjak</t>
  </si>
  <si>
    <t>B406</t>
  </si>
  <si>
    <t>Kiszámlázott ÁFA</t>
  </si>
  <si>
    <t>B407</t>
  </si>
  <si>
    <t>ÁFA visszatérítése</t>
  </si>
  <si>
    <t>B408</t>
  </si>
  <si>
    <t>Kamatbevételek</t>
  </si>
  <si>
    <t>B411</t>
  </si>
  <si>
    <t>Egyéb működési bevételek</t>
  </si>
  <si>
    <t>MŰKÖDÉSI BEVÉTELEK ÖSSZESEN</t>
  </si>
  <si>
    <t>Felhalmozási bevételek</t>
  </si>
  <si>
    <t>B25</t>
  </si>
  <si>
    <t>B52</t>
  </si>
  <si>
    <t>B75</t>
  </si>
  <si>
    <t>Egyéb felhalmozási célú átvett pénzeszközök</t>
  </si>
  <si>
    <t>FELHALMOZÁSI BEVÉTELEK ÖSSZESEN</t>
  </si>
  <si>
    <t>KÖLTSÉGVETÉSI BEVÉTELEK ÖSSZESEN I.+II.</t>
  </si>
  <si>
    <t>B812</t>
  </si>
  <si>
    <t>Forgatási célú belf. értékpapírok beváltása</t>
  </si>
  <si>
    <t>B813</t>
  </si>
  <si>
    <t>Költségvetési maradvány igénybevétele</t>
  </si>
  <si>
    <t>B814</t>
  </si>
  <si>
    <t>Államháztartáson belüli megelőlegezések</t>
  </si>
  <si>
    <t>FINANSZÍROZÁSI BEVÉTELEK ÖSSZESEN</t>
  </si>
  <si>
    <t>B E V É T E L E K   Ö S S Z E S E N  I.+II.+III.</t>
  </si>
  <si>
    <t>Dunakeszi Város Önkormányzata</t>
  </si>
  <si>
    <t>3.sz. melléklet</t>
  </si>
  <si>
    <t>Dunakeszi Polgármesteri Hivatal</t>
  </si>
  <si>
    <t>DÓHSZK</t>
  </si>
  <si>
    <t>Városi Sportigazgatóság</t>
  </si>
  <si>
    <t>Révész István Helytörténeti Gyűjtemény</t>
  </si>
  <si>
    <t>Dunakeszi Város Önkormányzatának Szakorvosi Rendelőintézete</t>
  </si>
  <si>
    <t>Összesen</t>
  </si>
  <si>
    <t>Címrend</t>
  </si>
  <si>
    <t xml:space="preserve">Egyéb működési célú támogatások  államháztartáson belülről  - NEAK </t>
  </si>
  <si>
    <t>4.sz. melléklet</t>
  </si>
  <si>
    <t>Támogatási jogcím</t>
  </si>
  <si>
    <t xml:space="preserve"> 1.1</t>
  </si>
  <si>
    <t xml:space="preserve">Települési önkormányzatok működésének támogatása </t>
  </si>
  <si>
    <t>1.1.1.1</t>
  </si>
  <si>
    <t xml:space="preserve">Önkormányzati hivatal működésének támogatása 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</si>
  <si>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</si>
  <si>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</si>
  <si>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</si>
  <si>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</si>
  <si>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</si>
  <si>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Településüzemeltetés - köztemető támogatása</t>
  </si>
  <si>
    <t>1.1.1.5</t>
  </si>
  <si>
    <t>Településüzemeltetés - közutak támogatása</t>
  </si>
  <si>
    <t>1.1.1.6</t>
  </si>
  <si>
    <t>Egyéb önkormányzati feladatok támogatása</t>
  </si>
  <si>
    <t>1.1.1.7</t>
  </si>
  <si>
    <t>Lakott külterülettel kapcsolatos feladatok támogatása</t>
  </si>
  <si>
    <t xml:space="preserve"> 1.2</t>
  </si>
  <si>
    <t xml:space="preserve">Települési önkormányzatok egyes köznevelési  feladatainak támogatása </t>
  </si>
  <si>
    <t xml:space="preserve"> 1.2.1</t>
  </si>
  <si>
    <t xml:space="preserve">Óvodaműködtetési támogatás </t>
  </si>
  <si>
    <t xml:space="preserve"> 1.2.2</t>
  </si>
  <si>
    <t>Óvodapedagógusok átlagbér alapú támogatása</t>
  </si>
  <si>
    <t xml:space="preserve"> 1.2.3</t>
  </si>
  <si>
    <t>Kiegészítő támogatás az  óvodapedagógusok minősítésből adódó többletkiadásokhoz</t>
  </si>
  <si>
    <t xml:space="preserve"> 1.2.5</t>
  </si>
  <si>
    <t>Pedagógusok nevelő munkáját közvetlenül segítők átlagbéralapú támogatása</t>
  </si>
  <si>
    <t xml:space="preserve"> 1.2.7</t>
  </si>
  <si>
    <t>Diabétesz ellátási pótlék</t>
  </si>
  <si>
    <t xml:space="preserve"> 1.3</t>
  </si>
  <si>
    <t xml:space="preserve">Települési önkormányzatok szociális és gyermekjóléti  feladatainak támogatása </t>
  </si>
  <si>
    <t xml:space="preserve"> 1.3.2</t>
  </si>
  <si>
    <t>Egyes szociális és gyermekjóléti feladatok támogatása</t>
  </si>
  <si>
    <t xml:space="preserve"> 1.3.2.1</t>
  </si>
  <si>
    <t xml:space="preserve">Család- és gyermekjóléti szolgálat </t>
  </si>
  <si>
    <t xml:space="preserve"> 1.3.2.2</t>
  </si>
  <si>
    <t>Család- és gyermekjóléti központ</t>
  </si>
  <si>
    <t>1.3.2.2.2.</t>
  </si>
  <si>
    <t>Család- és gyermekjóléti központ - óvodai és iskolai szociális segítő tevékenység támogatása</t>
  </si>
  <si>
    <t xml:space="preserve"> 1.3.3</t>
  </si>
  <si>
    <t>Bölcsőde támogatása</t>
  </si>
  <si>
    <t xml:space="preserve"> 1.3.3.1</t>
  </si>
  <si>
    <t>A finanszírozás szempontjából elismert szakmai dolgozók bértámogatása</t>
  </si>
  <si>
    <t xml:space="preserve"> 1.3.3.2</t>
  </si>
  <si>
    <t>Bölcsődei üzemeltetési támogatás</t>
  </si>
  <si>
    <t xml:space="preserve"> 1.4</t>
  </si>
  <si>
    <t>Gyermekétkeztetés támogatása</t>
  </si>
  <si>
    <t xml:space="preserve"> 1.4.1.1</t>
  </si>
  <si>
    <t>Intézményi gyermekétkeztetés - bértámogatás</t>
  </si>
  <si>
    <t xml:space="preserve"> 1.4.1.2</t>
  </si>
  <si>
    <t>Gyermekétkeztetés üzemeltetési támogatása</t>
  </si>
  <si>
    <t xml:space="preserve"> 1.4.2</t>
  </si>
  <si>
    <t>Szünidei étkeztetésének támogatása</t>
  </si>
  <si>
    <t xml:space="preserve"> 1.5</t>
  </si>
  <si>
    <t xml:space="preserve">Települési önkormányzatok kulturális feladatainak támogatása </t>
  </si>
  <si>
    <t xml:space="preserve"> 1.5.2</t>
  </si>
  <si>
    <t>Nyilvános könyvtári és a közművelődési feladatok támogatása</t>
  </si>
  <si>
    <t>2.sz. melléklet összesen</t>
  </si>
  <si>
    <t>2.1.6.3.a</t>
  </si>
  <si>
    <t>Szociális ágazati összevont pótlék</t>
  </si>
  <si>
    <t>Települési önkormányzatok kulturális feladatainak bérjellegű támogatása</t>
  </si>
  <si>
    <t>3.sz. melléklet összesen</t>
  </si>
  <si>
    <t>KÖZPONTI KÖLTSÉGVETÉSBŐL SZÁRMAZÓ TÁMOGATÁSOK ÖSSZESEN</t>
  </si>
  <si>
    <t>5.sz. melléklet</t>
  </si>
  <si>
    <t>Dunakeszi Város Önkormányzat  és az irányítása alá tartozó költségvetési szervek</t>
  </si>
  <si>
    <t>Kiadás jogcíme</t>
  </si>
  <si>
    <t>K1</t>
  </si>
  <si>
    <t xml:space="preserve">Személyi juttatások </t>
  </si>
  <si>
    <t>K2</t>
  </si>
  <si>
    <t>Munkaadókat terhelő járulékok, szociális hozzájárulási adó</t>
  </si>
  <si>
    <t>K3</t>
  </si>
  <si>
    <t xml:space="preserve">Dologi  kiadások összesen </t>
  </si>
  <si>
    <t>K4</t>
  </si>
  <si>
    <t>K5</t>
  </si>
  <si>
    <t xml:space="preserve">Egyéb működési célú kiadások </t>
  </si>
  <si>
    <t>Egyéb elvonások, befizetések</t>
  </si>
  <si>
    <t>Működési célú visszatérítendő támogatások visszatérítése államháztartáson belülre</t>
  </si>
  <si>
    <t>K513</t>
  </si>
  <si>
    <t>Működési tartalékok - általános tartalék</t>
  </si>
  <si>
    <t>Működési tartalékok - céltartalék</t>
  </si>
  <si>
    <t>MŰKÖDÉSI KIADÁSOK ÖSSZESEN</t>
  </si>
  <si>
    <t>K6</t>
  </si>
  <si>
    <t>Beruházások</t>
  </si>
  <si>
    <t>K7</t>
  </si>
  <si>
    <t>Felújítások</t>
  </si>
  <si>
    <t>K8</t>
  </si>
  <si>
    <t>Egyéb felhalmozási célú kiadások</t>
  </si>
  <si>
    <t>Felhalmozási tartalék</t>
  </si>
  <si>
    <t>FELHALMOZÁSI KIADÁSOK ÖSSZESEN</t>
  </si>
  <si>
    <t>KÖLTSÉGVETÉSI KIADÁSOK ÖSSZESEN</t>
  </si>
  <si>
    <t>K9</t>
  </si>
  <si>
    <t>Államháztartáson belüli megelőlegezés visszafizetése</t>
  </si>
  <si>
    <t>FINANSZÍROZÁSI KIADÁSOK ÖSSZESEN</t>
  </si>
  <si>
    <t xml:space="preserve">K I A D Á S O K   Ö S S Z E S E N </t>
  </si>
  <si>
    <t xml:space="preserve"> </t>
  </si>
  <si>
    <t>6.sz. melléklet</t>
  </si>
  <si>
    <t>Cím-
rend</t>
  </si>
  <si>
    <t>Költségvetési szerv megnevezése</t>
  </si>
  <si>
    <t>Munkaadókat terhelő járulékok és szociális hozzájárulási adó</t>
  </si>
  <si>
    <t>Egyéb működési célú támogatások</t>
  </si>
  <si>
    <t>Működési kiadások összesen</t>
  </si>
  <si>
    <t>Működési tartalék</t>
  </si>
  <si>
    <t>Működési kiadások és működési tartalék összesen</t>
  </si>
  <si>
    <t>Egyéb felhalmozási célú támogatások</t>
  </si>
  <si>
    <t>Felhalmozási kiadások és tartalékok összesen</t>
  </si>
  <si>
    <t>Kiadás összesen</t>
  </si>
  <si>
    <t>Saját bevételek</t>
  </si>
  <si>
    <t>Irányító szerv támogatása</t>
  </si>
  <si>
    <t>Ebből:</t>
  </si>
  <si>
    <t>Önkormányzatok költségvetési támogatása</t>
  </si>
  <si>
    <t>Önkormányzati kiegészítés</t>
  </si>
  <si>
    <t>Dunakeszi Város Önkormányzat</t>
  </si>
  <si>
    <t>X</t>
  </si>
  <si>
    <t xml:space="preserve"> - kötelező feladat</t>
  </si>
  <si>
    <t xml:space="preserve"> - önként vállalt feladat</t>
  </si>
  <si>
    <t xml:space="preserve"> 2.1</t>
  </si>
  <si>
    <t xml:space="preserve"> 2.2</t>
  </si>
  <si>
    <t xml:space="preserve"> - államigazgatási feladat</t>
  </si>
  <si>
    <t>Dunakeszi Óvodai és Humán Szolgáltató Központ és Könyvtár</t>
  </si>
  <si>
    <t xml:space="preserve"> 3.1</t>
  </si>
  <si>
    <t xml:space="preserve"> - Igazgatóság</t>
  </si>
  <si>
    <t xml:space="preserve"> 3.2</t>
  </si>
  <si>
    <t xml:space="preserve"> - Könyvtár</t>
  </si>
  <si>
    <t xml:space="preserve"> 3.3</t>
  </si>
  <si>
    <t xml:space="preserve"> - Gyermekjóléti Központ</t>
  </si>
  <si>
    <t xml:space="preserve"> 3.4</t>
  </si>
  <si>
    <t xml:space="preserve"> - Családsegítő és Gyermekjóléti Szolgálat</t>
  </si>
  <si>
    <t xml:space="preserve"> 3.5</t>
  </si>
  <si>
    <t xml:space="preserve"> - Óvodák</t>
  </si>
  <si>
    <t xml:space="preserve"> 3.6</t>
  </si>
  <si>
    <t xml:space="preserve"> - Bölcsődék</t>
  </si>
  <si>
    <t xml:space="preserve"> 3.7</t>
  </si>
  <si>
    <t xml:space="preserve"> - Gyermekétkeztetés, szünidei étkeztetés (Óvoda, Bölcsőde, Iskola)</t>
  </si>
  <si>
    <t xml:space="preserve"> 3.8</t>
  </si>
  <si>
    <t xml:space="preserve"> - Nyári tábor</t>
  </si>
  <si>
    <t xml:space="preserve">Mindösszesen: </t>
  </si>
  <si>
    <t>7.sz.melléklet</t>
  </si>
  <si>
    <t xml:space="preserve">  (Adatok: forintban)</t>
  </si>
  <si>
    <t>COFOG</t>
  </si>
  <si>
    <t>F e l a d a t o k</t>
  </si>
  <si>
    <t>Személyi juttatás</t>
  </si>
  <si>
    <t>Munkaadókat terhelő adók, járulékok</t>
  </si>
  <si>
    <t>Ellátottak pénzbeli juttatása</t>
  </si>
  <si>
    <t>Elvonások, befizetések</t>
  </si>
  <si>
    <t>Működési célú pénzeszköz átadás ÁH belülre</t>
  </si>
  <si>
    <t>Működési célú pénzeszköz átadás ÁH kívülre</t>
  </si>
  <si>
    <t>Működési célú visszatérítendő  támogatás nyújtása</t>
  </si>
  <si>
    <t>011130</t>
  </si>
  <si>
    <t>Önkormányzatok és önk.hivatalok jogalkotó és ált. igazg.tevékeny.</t>
  </si>
  <si>
    <t>013320</t>
  </si>
  <si>
    <t>Köztemető fenntartás és működtetés</t>
  </si>
  <si>
    <t>013350</t>
  </si>
  <si>
    <t>Az önkormányzati vagyonnal való gazdálk.kapcs. feladatok</t>
  </si>
  <si>
    <t>016080</t>
  </si>
  <si>
    <t xml:space="preserve">Kiemelt állami és önkormányzati rendezvények                </t>
  </si>
  <si>
    <t>018010</t>
  </si>
  <si>
    <t>Önkormányzatok elszámolásai a központi költségvetéssel</t>
  </si>
  <si>
    <t>018020</t>
  </si>
  <si>
    <t>Központi költségvetési befizetések</t>
  </si>
  <si>
    <t>018030</t>
  </si>
  <si>
    <t>Támogatási célú finanszírozási műveletek</t>
  </si>
  <si>
    <t>025090</t>
  </si>
  <si>
    <t>Egyéb védelmi ügyek</t>
  </si>
  <si>
    <t>031030</t>
  </si>
  <si>
    <t>Közterület rendjének fenntartása</t>
  </si>
  <si>
    <t>041233</t>
  </si>
  <si>
    <t>Hosszabb időtartamú közfoglalkoztatás</t>
  </si>
  <si>
    <t>042220</t>
  </si>
  <si>
    <t>Erdőgazdálkodás</t>
  </si>
  <si>
    <t>045120</t>
  </si>
  <si>
    <t>Út, autópálya építése</t>
  </si>
  <si>
    <t>045140</t>
  </si>
  <si>
    <t>Városi és elővárosi közúti személyszállítás</t>
  </si>
  <si>
    <t>045160</t>
  </si>
  <si>
    <t>Közutak, hidak, alagutak üzemeltetése, fenntartása</t>
  </si>
  <si>
    <t>045161</t>
  </si>
  <si>
    <t>Kerékpárutak üzemeltetése, fenntartása</t>
  </si>
  <si>
    <t>045170</t>
  </si>
  <si>
    <t>Parkoló, garázs üzemeltetése, fenntartása</t>
  </si>
  <si>
    <t>047410</t>
  </si>
  <si>
    <t>Ár- és belvízvédelemmel  összefüggő tevékenységek</t>
  </si>
  <si>
    <t>051040</t>
  </si>
  <si>
    <t>Nem veszélyes hulladék kezelése, ártalmatlanítása</t>
  </si>
  <si>
    <t>052020</t>
  </si>
  <si>
    <t>Szennyvíz gyűjtése, tisztítása, elhelyezése</t>
  </si>
  <si>
    <t>062010</t>
  </si>
  <si>
    <t xml:space="preserve">Településfejlesztés igazgatása                              </t>
  </si>
  <si>
    <t>064010</t>
  </si>
  <si>
    <t>Közvilágítás</t>
  </si>
  <si>
    <t>066010</t>
  </si>
  <si>
    <t>Zöldterület kezelés</t>
  </si>
  <si>
    <t>066020</t>
  </si>
  <si>
    <t>Város, községgazdálkodási egyéb szolgáltatások</t>
  </si>
  <si>
    <t>072111</t>
  </si>
  <si>
    <t>Háziorvosi alapellátás</t>
  </si>
  <si>
    <t>072210</t>
  </si>
  <si>
    <t>Járóbetegek gyógyító szakellátása</t>
  </si>
  <si>
    <t>072311</t>
  </si>
  <si>
    <t xml:space="preserve">Fogorvosi alapellátás                                       </t>
  </si>
  <si>
    <t>074031</t>
  </si>
  <si>
    <t>Család és nővédelmi egészségügyi gondozás</t>
  </si>
  <si>
    <t>074032</t>
  </si>
  <si>
    <t>Ifjúság-egészségügyi gondozás</t>
  </si>
  <si>
    <t>074040</t>
  </si>
  <si>
    <t>Fertőző megbetegedések megelőzése, járványügyi ellátás</t>
  </si>
  <si>
    <t>074054</t>
  </si>
  <si>
    <t>Komplex egészségfejlesztő, prevenciós programok</t>
  </si>
  <si>
    <t>091140</t>
  </si>
  <si>
    <t xml:space="preserve">Óvodai nevelés, ellátás működtetési feladatai               </t>
  </si>
  <si>
    <t>096015</t>
  </si>
  <si>
    <t>Gyermekétkeztetés köznevelési intézményben</t>
  </si>
  <si>
    <t>101221</t>
  </si>
  <si>
    <t>Fogyatékossággal élők nappali ellátása</t>
  </si>
  <si>
    <t>102031</t>
  </si>
  <si>
    <t>Idősek nappali ellátása</t>
  </si>
  <si>
    <t>104043</t>
  </si>
  <si>
    <t>Család és gyermekjóléti központ</t>
  </si>
  <si>
    <t>Gyermekek átmeneti ellátása</t>
  </si>
  <si>
    <t>Hajléktalanok átmeneti ellátása</t>
  </si>
  <si>
    <t>107050</t>
  </si>
  <si>
    <t>Szociális étkeztetés népkonyhán</t>
  </si>
  <si>
    <t>107051</t>
  </si>
  <si>
    <t>Szociális étkeztetés szociális konyhán</t>
  </si>
  <si>
    <t>107052</t>
  </si>
  <si>
    <t>Házi segítségnyújtás</t>
  </si>
  <si>
    <t>Egyéb szociális pénzbeli és természetbeni ellátások, támogatások</t>
  </si>
  <si>
    <t>Kötelező feladatok összesen:</t>
  </si>
  <si>
    <t xml:space="preserve">Önként vállalt feladatok </t>
  </si>
  <si>
    <t>041110</t>
  </si>
  <si>
    <t>Általános gazdasági és kereskedelmi ügyek igazgatása</t>
  </si>
  <si>
    <t>072440</t>
  </si>
  <si>
    <t>Mentés</t>
  </si>
  <si>
    <t>081030</t>
  </si>
  <si>
    <t>Sportlétesítmények, edzőtáborok működtetése és fejlesztése</t>
  </si>
  <si>
    <t>081041</t>
  </si>
  <si>
    <t>Versenysport és utánpótlás-nevelési tevékenység támogatása</t>
  </si>
  <si>
    <t>081043</t>
  </si>
  <si>
    <t>Iskolai, diáksport-tevékenység és támogatása</t>
  </si>
  <si>
    <t>081045</t>
  </si>
  <si>
    <t>Szabadidősport- (rekreációs sport-) tevékenység és támogatása</t>
  </si>
  <si>
    <t>081061</t>
  </si>
  <si>
    <t>Szabadidős park, fürdő és strandszolgáltatás</t>
  </si>
  <si>
    <t>081071</t>
  </si>
  <si>
    <t>Üdülői szálláshely- szolgáltatás és étkeztetés</t>
  </si>
  <si>
    <t>082092</t>
  </si>
  <si>
    <t>Közművelődés- hagyományos közösségi kulturális értékek gond.</t>
  </si>
  <si>
    <t>084031</t>
  </si>
  <si>
    <t>Civil szervezetek  működési támogatása</t>
  </si>
  <si>
    <t>084032</t>
  </si>
  <si>
    <t>Civil szervezetek programtámogatása</t>
  </si>
  <si>
    <t>084040</t>
  </si>
  <si>
    <t xml:space="preserve">Egyházak, közösségi és hitéleti tevékenység támogatása </t>
  </si>
  <si>
    <t>086030</t>
  </si>
  <si>
    <t>Nemzetközi kulturális együttműködés</t>
  </si>
  <si>
    <t>092260</t>
  </si>
  <si>
    <t>Gimnázium és szakképző iskola tanulóinak közismereti és szakmai elméleti oktatásával összefüggő működtetési feladatok</t>
  </si>
  <si>
    <t>Önként vállalt feladatok összesen:</t>
  </si>
  <si>
    <t xml:space="preserve"> Önkormányzat működési kiadásai összesen:</t>
  </si>
  <si>
    <t>8.sz. melléklet</t>
  </si>
  <si>
    <t>Feladat jellege Kötelező (K) Önként vállalt (Ö)</t>
  </si>
  <si>
    <t>Megnevezés</t>
  </si>
  <si>
    <t>Működési támogatások</t>
  </si>
  <si>
    <t xml:space="preserve"> Igazgatási feladatokra átadott pénzeszközök </t>
  </si>
  <si>
    <t>K</t>
  </si>
  <si>
    <t>Működési pénzeszköz átadás Társulás részére tagi hozzájárulás</t>
  </si>
  <si>
    <t>Ingatlanért életjáradék program</t>
  </si>
  <si>
    <t>Ö</t>
  </si>
  <si>
    <t>Nemzetközi kapcsolatok</t>
  </si>
  <si>
    <t>Közrendvédelmi, közbiztonsági feladatok támogatása</t>
  </si>
  <si>
    <t xml:space="preserve">Dunakeszi Rendőrkapitányság </t>
  </si>
  <si>
    <t>Dunakeszi Városi Polgárőr tevékenység támogatása</t>
  </si>
  <si>
    <t>Közoktatási, közművelődési támogatások</t>
  </si>
  <si>
    <t>Bursa Hungarica Ösztöndíj Felsőoktatási hallgatóknak</t>
  </si>
  <si>
    <t xml:space="preserve">VOKE József Attila Művelődési Központ </t>
  </si>
  <si>
    <t>Dunakeszi Fúvószenekari Egyesület</t>
  </si>
  <si>
    <t>Dunakeszi Művészetéért Alapítvány - Dunakeszi Városi Vegyeskar</t>
  </si>
  <si>
    <t>Dunakeszi Szimfonikus Zenekar Egyesület</t>
  </si>
  <si>
    <t>Rákóczi Szövetség Dunakeszi Szervezete</t>
  </si>
  <si>
    <t xml:space="preserve">Dunakeszi Művészetéért  Alapítvány </t>
  </si>
  <si>
    <t>Radnóti Gimnázium Diákjaiért Alapítvány</t>
  </si>
  <si>
    <t>Dunakeszi IV. Béla Király Gimnázium Diákjaiért Alapítvány</t>
  </si>
  <si>
    <t>Dunakeszi Szent István Általános Iskoláért Alapítvány</t>
  </si>
  <si>
    <t>Dunakeszi Széchenyi István Általános Iskolai Alapítvány</t>
  </si>
  <si>
    <t>Kőrösi Csoma Sándor Általános Iskola Alapítvány</t>
  </si>
  <si>
    <t>Kőrösi Csoma Sándor Általános Iskola Alapítvány -  Képzőművészeti tárlat</t>
  </si>
  <si>
    <t>Kőrösi Csoma Sándor Általános Iskola Alapítvány - Városi Néptánc Gála</t>
  </si>
  <si>
    <t xml:space="preserve">Kőrösi Csoma Sándor Általános Iskola Alapítvány - Kőrösi Táncegyüttes </t>
  </si>
  <si>
    <t>Krisztus Király Római Katolikus Általános Iskola Diákjaiért Alapítvány</t>
  </si>
  <si>
    <t>Dunakeszi Óvodásokért Alapítvány</t>
  </si>
  <si>
    <t>Tóth Mariska Hagyományőrző Alapítvány</t>
  </si>
  <si>
    <t>Dunakeszi Diófa Nagycsaládosok Egyesülete</t>
  </si>
  <si>
    <t>Keresztény Értelmiségiek Szövetsége</t>
  </si>
  <si>
    <t xml:space="preserve">Vasutasok Dunakeszi Nyugdíjas Alapszervezete </t>
  </si>
  <si>
    <t xml:space="preserve">Otthon Segítünk Alapítvány </t>
  </si>
  <si>
    <t>RED-IT Idősbarát Egyesület</t>
  </si>
  <si>
    <t>Dunakeszi Alsó Fejlődéséért Kulturális Egyesület</t>
  </si>
  <si>
    <t>Természetesen Dunakesziért Egyesület</t>
  </si>
  <si>
    <t>Sportcélú támogatások, pénzeszköz átadások</t>
  </si>
  <si>
    <t xml:space="preserve">Diáksport támogatások </t>
  </si>
  <si>
    <t xml:space="preserve">Jubileumi, egyesületi és egyéni sportolók felkészülési támogatása </t>
  </si>
  <si>
    <t>Alagi Diák Sakk Klub</t>
  </si>
  <si>
    <t>Dunakeszi Diák  és Szabadidő Kajak Klub</t>
  </si>
  <si>
    <t>Gyémánt Lótusz SE</t>
  </si>
  <si>
    <t>Bujutsu Kai</t>
  </si>
  <si>
    <t>SVSE Kempo Klub</t>
  </si>
  <si>
    <t>Dunakeszi Pompon Csoport</t>
  </si>
  <si>
    <t xml:space="preserve">Judo ANC Felkelő nap SE </t>
  </si>
  <si>
    <t>Városi versenyek kupa, terembérlet kiadás támogatása</t>
  </si>
  <si>
    <t>Futakeszi és Őszi Városi Futás</t>
  </si>
  <si>
    <t>Dunakeszi Tenisz Klub Emléktorna, versenyek</t>
  </si>
  <si>
    <t>Városi Sportegyesület Dunakeszi horgásztábor</t>
  </si>
  <si>
    <t xml:space="preserve">Városi sportprogramok támogatása </t>
  </si>
  <si>
    <t xml:space="preserve">Szociális és egészségügyi feladatok támogatása, pénzeszköz átadásai </t>
  </si>
  <si>
    <t xml:space="preserve">Működési pénzeszköz átadás Társulás részére állategészségügyi feladatokra </t>
  </si>
  <si>
    <t>Myrai Vallási Közhasznú Egyesület hajléktalan ellátás</t>
  </si>
  <si>
    <t>Szociális és Rehabilitációs Alapítvány -  Családok átmeneti otthona és gyermekjóléti szolgálat támogatása</t>
  </si>
  <si>
    <t>Köztemetés költségeinek támogatása</t>
  </si>
  <si>
    <t>Magyar Vöröskereszt Dunakeszi Szervezete</t>
  </si>
  <si>
    <t>Peter Cerny Alapítvány a Beteg Koraszülöttek Gyógyításáért</t>
  </si>
  <si>
    <t>Veni Vidi Vici Alapítvány</t>
  </si>
  <si>
    <t>Egyházak  támogatása</t>
  </si>
  <si>
    <t>Dunakeszi Szent Mihály Egyházközség</t>
  </si>
  <si>
    <t>Dunakeszi - Gyártelep Plébánia</t>
  </si>
  <si>
    <t>Dunakeszi Szent Imre Egyházközség</t>
  </si>
  <si>
    <t>Dunakeszi Szent Imre Egyházközség - 1117. számú Szent Imre Cserkészcsapat</t>
  </si>
  <si>
    <t>Dunakeszi Református Egyházközség</t>
  </si>
  <si>
    <t>Görögkatolikus Egyházközség</t>
  </si>
  <si>
    <t>Élő Remény Dunakeszi Baptista Gyülekezet</t>
  </si>
  <si>
    <t>Dunakeszi Evangélikus Egyházközség</t>
  </si>
  <si>
    <t>MŰKÖDÉSI TÁMOGATÁSOK ÖSSZESEN</t>
  </si>
  <si>
    <t>FELHALMOZÁSI TÁMOGATÁSOK ÖSSZESEN</t>
  </si>
  <si>
    <t xml:space="preserve">Működési célú visszatérítendő támogatások nyújtása </t>
  </si>
  <si>
    <t>Városi Sportegyesület Dunakeszi</t>
  </si>
  <si>
    <t>MŰKÖDÉSI CÉLÚ VISSZATÉRÍTENDŐ TÁMOGATÁSOK  NYÚJTÁSA ÖSSZESEN</t>
  </si>
  <si>
    <t>FELHALMOZÁSI CÉLÚ VISSZATÉRÍTENDŐ TÁMOGATÁSOK NYÚJTÁSA ÖSSZESEN</t>
  </si>
  <si>
    <t>PÉNZESZKÖZÁTADÁSOK, TÁMOGATÁSOK MINDÖSSZESEN</t>
  </si>
  <si>
    <t>9.sz. melléklet</t>
  </si>
  <si>
    <t>Sorszám</t>
  </si>
  <si>
    <t>MŰKÖDÉSI TARTALÉK</t>
  </si>
  <si>
    <t>FELHALMOZÁSI TARTALÉK</t>
  </si>
  <si>
    <t>Pályázati önrész, pályázatokkal, beruházásokkal  kapcsolatos feladatok</t>
  </si>
  <si>
    <t>Helyi védett épületek felújítási támogatása (rendelet szerint)</t>
  </si>
  <si>
    <t>Zöld Dunakeszi Program - esővízgyűjtő tartályok támogatása pályázat</t>
  </si>
  <si>
    <t>CÉLTARTALÉKOK ÖSSZESEN</t>
  </si>
  <si>
    <t>10.sz. melléklet</t>
  </si>
  <si>
    <t>( Adatok: forintban )</t>
  </si>
  <si>
    <t>Önkormányzati fejlesztési feladatok</t>
  </si>
  <si>
    <t>A</t>
  </si>
  <si>
    <t xml:space="preserve">Kötelező feladatok </t>
  </si>
  <si>
    <t>1.</t>
  </si>
  <si>
    <t>Általános közszolgáltatások</t>
  </si>
  <si>
    <t>2.</t>
  </si>
  <si>
    <t>Helyi közutak, közterek, parkok</t>
  </si>
  <si>
    <t>Úthálózatok fejlesztése, vízelvezetés</t>
  </si>
  <si>
    <t>067. hrsz. elkerülő út kábelkiváltás</t>
  </si>
  <si>
    <t>Helyi közutakon szegélyek, surrantók, szikkasztók, víznyelők kialakítása</t>
  </si>
  <si>
    <t>Csomópontok kialakítása</t>
  </si>
  <si>
    <t>Gyalogos átkelőhelyek kialakítása</t>
  </si>
  <si>
    <t>Járdaépítések</t>
  </si>
  <si>
    <t>Parkolóépítések</t>
  </si>
  <si>
    <t>Kerékpárút fejlesztések</t>
  </si>
  <si>
    <t>TOP PLUSZ 1.2.1-21PT2022-00030 Kerékpáros fejlesztés Dunakeszin</t>
  </si>
  <si>
    <t>HÍD ABC- Béke utca kerékpárút  kiviteli terv</t>
  </si>
  <si>
    <t>Zöldfelületek, játszóterek fejlesztése</t>
  </si>
  <si>
    <t>Öntözőhálózatok fejlesztése, fúrt kutak kialakítása</t>
  </si>
  <si>
    <t>TOP_PLUSZ-1.2.1-21-PT1-2022-00030 Kerékpáros fejlesztés Dunakeszin  - növények</t>
  </si>
  <si>
    <t xml:space="preserve">3. </t>
  </si>
  <si>
    <t>Településrendezés, településfejlesztés</t>
  </si>
  <si>
    <t>Közvilágítás fejlesztések</t>
  </si>
  <si>
    <t>4.</t>
  </si>
  <si>
    <t>Önkormányzati egyéb vagyonnal való gazdálkodás</t>
  </si>
  <si>
    <t>TOP PLUSZ 3.3.1-21-PT1-2022-00018 Aranyalma Óvoda bővítése</t>
  </si>
  <si>
    <t>Közterületi tárgyi eszközök beszerzése (pollerek, kresz táblák, szemetesek stb.)</t>
  </si>
  <si>
    <t>Visszapótlási kötelezettség ÁFA</t>
  </si>
  <si>
    <t>5.</t>
  </si>
  <si>
    <t>Térfigyelő kamerák telepítése</t>
  </si>
  <si>
    <t xml:space="preserve">6. </t>
  </si>
  <si>
    <t>Költségvetési intézmények fejlesztései</t>
  </si>
  <si>
    <t>Működéshez szükséges informatikai eszközök és egyéb tárgyi eszközök beszerzése</t>
  </si>
  <si>
    <t>B</t>
  </si>
  <si>
    <t xml:space="preserve">Fejlesztési  előirányzatok összesen </t>
  </si>
  <si>
    <t>Önkormányzati felújítási feladatok</t>
  </si>
  <si>
    <t>Helyi közutak, közterek és parkok</t>
  </si>
  <si>
    <t xml:space="preserve">Önk-i vagyonnal való gazdálkodás </t>
  </si>
  <si>
    <t>Intézmény felújítások</t>
  </si>
  <si>
    <t>Felújítási előirányzatok összesen</t>
  </si>
  <si>
    <t>11. melléklet</t>
  </si>
  <si>
    <t>Költségvetési intézmény megnevezése</t>
  </si>
  <si>
    <t>Teljes munkaidős</t>
  </si>
  <si>
    <t>Rész munkaidős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</si>
  <si>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</si>
  <si>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</si>
  <si>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</si>
  <si>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</si>
  <si>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</si>
  <si>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alpolgármester társadalmi megbizatású</t>
  </si>
  <si>
    <t xml:space="preserve">   - egyéb foglalkoztatottak</t>
  </si>
  <si>
    <t xml:space="preserve">    - közfoglalkoztatottak</t>
  </si>
  <si>
    <t>Összesen:</t>
  </si>
  <si>
    <t>POLGÁRMESTERI HIVATAL</t>
  </si>
  <si>
    <t xml:space="preserve">   - jegyző</t>
  </si>
  <si>
    <t xml:space="preserve">   - aljegyző</t>
  </si>
  <si>
    <t xml:space="preserve">   - köztisztviselő, egyéb munkavállaló</t>
  </si>
  <si>
    <t>DÓHSZK Igazgatás</t>
  </si>
  <si>
    <t>Gazdasági osztály</t>
  </si>
  <si>
    <t>Óvodai Intézményi Szakmai Egység</t>
  </si>
  <si>
    <t xml:space="preserve">   - Eszterlánc Tagóvoda</t>
  </si>
  <si>
    <t xml:space="preserve">   - Alagi Tagóvoda</t>
  </si>
  <si>
    <t xml:space="preserve">   - Gyöngyharmat Tagóvoda</t>
  </si>
  <si>
    <t xml:space="preserve">   - Aranyalma Tagóvoda</t>
  </si>
  <si>
    <t xml:space="preserve">   - Kerekerdő Tagóvoda</t>
  </si>
  <si>
    <t xml:space="preserve">   - Piros Tagóvoda</t>
  </si>
  <si>
    <t xml:space="preserve">   - Meseház Tagóvoda</t>
  </si>
  <si>
    <t xml:space="preserve">   - Játszóház Tagóvoda</t>
  </si>
  <si>
    <t>Kölcsey Ferenc Városi Könyvtár</t>
  </si>
  <si>
    <t xml:space="preserve">   - Intézményvezető</t>
  </si>
  <si>
    <t xml:space="preserve">   - Orvos </t>
  </si>
  <si>
    <t xml:space="preserve">   - Szakdolgozó</t>
  </si>
  <si>
    <t xml:space="preserve">   - Egyéb egészségügyben dolgozó</t>
  </si>
  <si>
    <t>ÖNKORMÁNYZAT ÖSSZESEN</t>
  </si>
  <si>
    <t>12. sz. melléklet</t>
  </si>
  <si>
    <t>( Adatok forintban )</t>
  </si>
  <si>
    <t>Január</t>
  </si>
  <si>
    <t>Február</t>
  </si>
  <si>
    <t>Március</t>
  </si>
  <si>
    <t>Április</t>
  </si>
  <si>
    <t>Május</t>
  </si>
  <si>
    <t>Június</t>
  </si>
  <si>
    <t>Bevételek</t>
  </si>
  <si>
    <t xml:space="preserve">Maradvány </t>
  </si>
  <si>
    <t xml:space="preserve">Bevételek összesen: </t>
  </si>
  <si>
    <t>Kiadások</t>
  </si>
  <si>
    <t>Személyi és munkaadókat terhelő járulékok, adók</t>
  </si>
  <si>
    <t>Dologi és egyéb működési kiadások</t>
  </si>
  <si>
    <t>Működési célú támogatások, pénzeszközátadások</t>
  </si>
  <si>
    <t>Felhalmozási célú támogatások, péneszközátadások</t>
  </si>
  <si>
    <t xml:space="preserve">Beruházási kiadások </t>
  </si>
  <si>
    <t>Tartalékok</t>
  </si>
  <si>
    <t>Kiadások összesen:</t>
  </si>
  <si>
    <t>B53</t>
  </si>
  <si>
    <t>Tárgyi eszköz értékestés</t>
  </si>
  <si>
    <t>Települési önkormányzatok könyvtári célú érdekeltségnövelő támogatása</t>
  </si>
  <si>
    <t>Működési célú visszatérítendő támogatások  
nyújtása / visszatérítése</t>
  </si>
  <si>
    <t>102023</t>
  </si>
  <si>
    <t>Időskorúak tartós bentlakásos ellátása</t>
  </si>
  <si>
    <t>Tárgyi eszköz értékesítés</t>
  </si>
  <si>
    <t>Dunakeszi SZTK Egészségügyi és Szociális Közhasznú Nonprofit Kft. Szociális feladatok ellátásának támogatása</t>
  </si>
  <si>
    <t xml:space="preserve"> - Talajterhelési díj</t>
  </si>
  <si>
    <t>2025. évi eredeti előirányzat</t>
  </si>
  <si>
    <t>Egyéb működési célú támogatások államháztartáson belülről</t>
  </si>
  <si>
    <t>Egyéb működési célú támogatás államháztartáson belülről - NEAK</t>
  </si>
  <si>
    <t>Egyéb tárgyi eszköz értékesítése</t>
  </si>
  <si>
    <t>Elvonások, befizetések kiadásai</t>
  </si>
  <si>
    <t>Helyi önkormányzatok törvényi előíráson alapuló befizetései</t>
  </si>
  <si>
    <t>Működési célú visszatérítendő támogatások</t>
  </si>
  <si>
    <t>Működési célú visszatérítendő támogatások, kölcsönök nyújtása  ÁH-n belül</t>
  </si>
  <si>
    <t>Működési célú visszatérítendő támogatások, kölcsönök visszafizetése ÁH-n belül</t>
  </si>
  <si>
    <t>Egyéb áruhasználati és szolgáltatási adók</t>
  </si>
  <si>
    <t xml:space="preserve"> - Idegenforgalmi adó</t>
  </si>
  <si>
    <t xml:space="preserve"> - Egyéb bevétel</t>
  </si>
  <si>
    <t>B410</t>
  </si>
  <si>
    <t>Biztosító által fizetett kártérítés</t>
  </si>
  <si>
    <t>B355</t>
  </si>
  <si>
    <t>Magyarország 2025.évi központi költségvetéséről szóló 2023.évi LV. törvény 3. számú melléklete alapján nyújtott kiegészítő támogatások</t>
  </si>
  <si>
    <t>Fővárosi Katasztrófavédelmi Igazgatóság Észak- Pesti Katasztrófavédelmi Kirendeltség</t>
  </si>
  <si>
    <t>Szeretünk Dunakeszi Egyesület - körforgalmi koncert</t>
  </si>
  <si>
    <t>Innovatív Fiatalok Egyesülete</t>
  </si>
  <si>
    <t>Dunakeszi Odateszi Egyesület</t>
  </si>
  <si>
    <t>Dunakeszi Evangélikus Diakóniai Központ - fogyatékos személyek nappali ellátása, bentlakásos idős ellátás</t>
  </si>
  <si>
    <t xml:space="preserve">Dunakeszi Közüzemi Nonprofit Kft. </t>
  </si>
  <si>
    <t>Magyar Labdarúgó Szövetség  - Futballpálya felújítás támogatás - Szép Ernő u. (Dunakeszi 73/33.hrsz)</t>
  </si>
  <si>
    <t>Általános tartalék 2025.év</t>
  </si>
  <si>
    <t>Zöld Dunakeszi Program - szúnyogcsapda pályázat</t>
  </si>
  <si>
    <t xml:space="preserve">2025.évi eredeti előirányzat </t>
  </si>
  <si>
    <t>Működéshez szükséges tárgyi eszközök, informatikai eszközök beszerzése</t>
  </si>
  <si>
    <t>Digitális felmérés (KRESZ táblák, villanyoszlopok)</t>
  </si>
  <si>
    <t>Helyi közösségi közlekedés informatikai fejlesztés</t>
  </si>
  <si>
    <t>Egészségügyi alapellátás eszközfejlesztés</t>
  </si>
  <si>
    <t>Fóti úttal párhuzamos szervízút és környezetének rendezése</t>
  </si>
  <si>
    <t xml:space="preserve">Hunyadi utca északi irányban történő meghosszabbítása </t>
  </si>
  <si>
    <t>Helyi közutak vízelvezetése (Pallag u.,Budai Nagy Antal u. Széchenyi u. )</t>
  </si>
  <si>
    <t>Garanciális visszatartások</t>
  </si>
  <si>
    <t>Aulich utca kihajtás a 2. sz. főútra (jelzőtáblás csomópont tervezés+engedélyeztetés)</t>
  </si>
  <si>
    <t>Aulich utca kihajtás a 2. sz. főútra kivitelezés</t>
  </si>
  <si>
    <t>Klapka-Tábor utca körforgalom koncepcióterv</t>
  </si>
  <si>
    <t xml:space="preserve">Engedélyezési és kivitelezési tervdokumentációk készítése </t>
  </si>
  <si>
    <t>Lakótelep járdahálózat akadálymentesítése</t>
  </si>
  <si>
    <t>Járdaépítési program</t>
  </si>
  <si>
    <t>Összekötő járda - DDN Erdőn keresztül - 40 m</t>
  </si>
  <si>
    <t>Sport utca  parkolók kialakítása</t>
  </si>
  <si>
    <t>Sport u. Verseny u. kereszteződés - parkolók kialakítása</t>
  </si>
  <si>
    <t>Pavilon u. parkolók kialakítása</t>
  </si>
  <si>
    <t>Bárdos Lajos Általános Iskola melletti parkolók tervezése és kivitelezése</t>
  </si>
  <si>
    <t>Spartacus utca parkolók kialakítása</t>
  </si>
  <si>
    <t>Krajcár utca parkolók kialakítása</t>
  </si>
  <si>
    <t>Klapka utca parkolók kialakítáa</t>
  </si>
  <si>
    <t>Magyarság sportpálya parkolók kialakítása, parkosítás</t>
  </si>
  <si>
    <t xml:space="preserve">Garanciális visszatartások </t>
  </si>
  <si>
    <t>Repülõtéri utat a Pálya utcával összekötõ kerékpárút tervek</t>
  </si>
  <si>
    <t>Klapka utcai kerékpárút engedélyezési és kivitelezési tervdokumentáció, kivitelezés</t>
  </si>
  <si>
    <t>Játszóterek</t>
  </si>
  <si>
    <t>Béke úti játszótér integrált elemekkel történő bővítése</t>
  </si>
  <si>
    <t>Szent István parki játszótér kerítés építés</t>
  </si>
  <si>
    <t>Közparkok</t>
  </si>
  <si>
    <t>Szent István park zöldfelület fejelsztés</t>
  </si>
  <si>
    <t>Fő út - Béke utcától  északra eső szakaszának területrendezése</t>
  </si>
  <si>
    <t>Barátság úti zöldfelület rehabilitációja</t>
  </si>
  <si>
    <t>Szabadság tér rendezése - új közpark létrehozása I. ütem</t>
  </si>
  <si>
    <t>Toldi domb - kutyafuttató, parkrész előfásítása</t>
  </si>
  <si>
    <t xml:space="preserve">Gyártelep zöldfelületrendezése I. ütem </t>
  </si>
  <si>
    <t>IV. Béla Király tér humanizálás</t>
  </si>
  <si>
    <t>Utcabútorok</t>
  </si>
  <si>
    <t>Erdő</t>
  </si>
  <si>
    <t>Északi erdősáv - kialakítása (Pipa utca- Barackos utca)</t>
  </si>
  <si>
    <t>MOL pályázatok önrész</t>
  </si>
  <si>
    <t>Miyawaki minierdő -  Barátság út 9-13.</t>
  </si>
  <si>
    <t>Szent István park kisjátszótér</t>
  </si>
  <si>
    <t>Alagimajor templomrom környezetének rendezése</t>
  </si>
  <si>
    <t>Madártani Tanösvény</t>
  </si>
  <si>
    <t>Kiscsurgó patak völgyében zöldfelületek fejlesztése</t>
  </si>
  <si>
    <t>Pályázatokhoz kapcsolódó zöldfelület rendezések</t>
  </si>
  <si>
    <t>Pumpapálya környezet, utcabútorok</t>
  </si>
  <si>
    <t>Intézmények környezetrendezése</t>
  </si>
  <si>
    <t>Piros óvoda kertrendezés - sövénypótlás, öntöző, szegélyek, homok</t>
  </si>
  <si>
    <t>Barátság úti orvosi rendelő belső kert rendezés</t>
  </si>
  <si>
    <t>Tervezések</t>
  </si>
  <si>
    <t>Casalgrande  tér  felújításának tervezési munkái</t>
  </si>
  <si>
    <t>Tóváros tó környezet tervezés</t>
  </si>
  <si>
    <t>Sportpályák</t>
  </si>
  <si>
    <t>Dobócentrum öntözés - gyepesítés</t>
  </si>
  <si>
    <t xml:space="preserve">Ordass Lajos park röplabda pálya hálórendszerének cseréje </t>
  </si>
  <si>
    <t>Gépek, fenntartástechnológia</t>
  </si>
  <si>
    <t>Levéldaráló</t>
  </si>
  <si>
    <t>Komposztáló kiépítése I. ütem</t>
  </si>
  <si>
    <t>Egyéb</t>
  </si>
  <si>
    <t>Dunakeszi Zöldséták program START</t>
  </si>
  <si>
    <t>1000  fa telepítése évente</t>
  </si>
  <si>
    <t>Hajó utca közvilágítás</t>
  </si>
  <si>
    <t>Szák utca közvilágítás (napelem LED)</t>
  </si>
  <si>
    <t>Gitár utca  (Blaha Lujza -Jászai Mari utca közötti szakasz 3 lámpa)</t>
  </si>
  <si>
    <t>Közvilágítási lámpatest kivitelezése - Diófa utca 24.</t>
  </si>
  <si>
    <t>Közvilágítási lámpatestek korszerűsítése</t>
  </si>
  <si>
    <t>Fő út komplex rehabilitációja I. szakasz tervezés</t>
  </si>
  <si>
    <t>LAKÁSSZÁMLA - Önkormányzati bérlakások fejlesztése</t>
  </si>
  <si>
    <t>Beruházáshoz kapcsolódó ingatlanvásárlások</t>
  </si>
  <si>
    <t>Utcanévtáblák  és tartóoszlopainak cseréje</t>
  </si>
  <si>
    <t>07/226 hrsz. Ingatlanból 822 m2 ingatlanrész megvásárlása</t>
  </si>
  <si>
    <t>Tervdokumentáció - közvilágítási hálózat földkábelezés hálózatra átépítés</t>
  </si>
  <si>
    <t xml:space="preserve"> - Dunakeszi Polgármesteri Hivatal</t>
  </si>
  <si>
    <t xml:space="preserve"> - Dunakeszi Óvodai és Humán Szolgáltató Központ és Könyvtár</t>
  </si>
  <si>
    <t xml:space="preserve"> - Városi Sportigazgatóság</t>
  </si>
  <si>
    <t xml:space="preserve"> - Révész István Helytörténeti Gyűjtemény</t>
  </si>
  <si>
    <t xml:space="preserve"> - Dunakeszi Város Önkormányzatának Szakorvosi Rendelőintézete</t>
  </si>
  <si>
    <t>Egyéb fejlesztések</t>
  </si>
  <si>
    <t xml:space="preserve">Aktív Magyarország Program - Kerékpáros Pumpapálya Kialakítása Dunakeszin </t>
  </si>
  <si>
    <t>Rendezvényekhez szükséges tárgyi eszközök beszerzése</t>
  </si>
  <si>
    <t>Barackos utca felújítása</t>
  </si>
  <si>
    <t>Vis major helyreállítás, Bem utca</t>
  </si>
  <si>
    <t>Rózsakert köz útfelújítás</t>
  </si>
  <si>
    <t>Állami útfelújításokban való részvétel</t>
  </si>
  <si>
    <t>LAKÁSSZÁMLA - Önkormányzati bérlakások felújítása</t>
  </si>
  <si>
    <t>Létszámelőirányzatok 2025. év</t>
  </si>
  <si>
    <t xml:space="preserve">Engedélyezett álláshelyek száma                                                          2025. január 1-én </t>
  </si>
  <si>
    <t xml:space="preserve">Bölcsődék </t>
  </si>
  <si>
    <t xml:space="preserve"> - Szásszorszép Bölcsődei Tph.</t>
  </si>
  <si>
    <t xml:space="preserve"> - Csillagszem Bölcsődei Tph.</t>
  </si>
  <si>
    <t xml:space="preserve"> - Napsugár Bölcsődei Tph.</t>
  </si>
  <si>
    <t xml:space="preserve"> - Kincsem Utcai Bölcsődei Tph.</t>
  </si>
  <si>
    <t xml:space="preserve">Család-és Gyermekjóléti Szolgálat     </t>
  </si>
  <si>
    <t>Család és Gyermekjóléti Központ</t>
  </si>
  <si>
    <t xml:space="preserve"> - Család- és Gyermekjóléti járási szolgáltatási szakmai egység </t>
  </si>
  <si>
    <t xml:space="preserve"> - Óvodai és Iskolai Szociális Segítő Szakmai Egység</t>
  </si>
  <si>
    <t>DUNAKESZI ÓVODAI ÉS HUMÁN SZOLGÁLTATÓ KÖZPONT ÉS KÖNYVTÁR</t>
  </si>
  <si>
    <t>DÓHSZK ÖSSZESEN:</t>
  </si>
  <si>
    <t>VÁROSI SPORTIGAZGATÓSÁG</t>
  </si>
  <si>
    <t>RÉVÉSZ ISTVÁN HELYTÖRTÉNETI GYŰJTEMÉNY</t>
  </si>
  <si>
    <t>DUNAKESZI VÁROS ÖNKORMÁNYZATÁNAK SZAKORVOSI RENDELŐINTÉZETE</t>
  </si>
  <si>
    <t>SZAKORVOSI RENDELŐINTÉZET ÖSSZESEN:</t>
  </si>
  <si>
    <t>ÖNKORMÁNYZAT ÖSSZESEN:</t>
  </si>
  <si>
    <t>POLGÁRMESTERI HIVATAL ÖSSZESEN:</t>
  </si>
  <si>
    <t>025020</t>
  </si>
  <si>
    <t>Védelmi célú stratégiai tartalékok tárolása, kezelése</t>
  </si>
  <si>
    <t xml:space="preserve">Magyar Rákellenes Liga  (ÉKKŐ Egyesület ) </t>
  </si>
  <si>
    <t>Dunakeszi Odateszi Egyesület - körforgalmi koncert</t>
  </si>
  <si>
    <t>Dunakeszi Sárkányhajó Kajak - kenu és Önkéntes Tűzoltó Sportegyesület</t>
  </si>
  <si>
    <t>B21</t>
  </si>
  <si>
    <t>Felhalmozási célú önkormányzati támogatások</t>
  </si>
  <si>
    <t>2024. évi beszámoló alapján pótlólagos támogatás</t>
  </si>
  <si>
    <t>2.3.2</t>
  </si>
  <si>
    <t xml:space="preserve"> 2.4.7</t>
  </si>
  <si>
    <t>2.4.8</t>
  </si>
  <si>
    <t>Dunakeszi Odateszi Egyesület-Éjszakai Röplabda Bajnokság</t>
  </si>
  <si>
    <t>Kék Duna Horgász Egyesület</t>
  </si>
  <si>
    <t>Esővízgyűjtő tartályok beszerzése</t>
  </si>
  <si>
    <t>Dunakeszi, Toldi utca SPAR üzlet előtti buszmegálló peron bővítés</t>
  </si>
  <si>
    <t>Önkormányzati nem lakás célú ingatlanok fejlesztése</t>
  </si>
  <si>
    <t xml:space="preserve">Kolozsvár utca kandelláber </t>
  </si>
  <si>
    <t>Parkoló felújítás - Barátság u.</t>
  </si>
  <si>
    <t>Parkoló felújítás - Liget u.</t>
  </si>
  <si>
    <t>Vis major - Rákóczi u.</t>
  </si>
  <si>
    <t>3.1.</t>
  </si>
  <si>
    <t>Felhalmozási célú átvett pénzeszköz</t>
  </si>
  <si>
    <t>Állampapír beváltása</t>
  </si>
  <si>
    <t>Központi költségvetésből nyújtott felhalmozási támogatás</t>
  </si>
  <si>
    <t>Központi költségvetésből nyújtott működési támogatás</t>
  </si>
  <si>
    <t>Egyéb működési célú átvett pénzeszköz</t>
  </si>
  <si>
    <t>Önkormányzatok törvényen alapuló befizetései</t>
  </si>
  <si>
    <t xml:space="preserve">Dunakeszi, Széchenyi utcai buszmegálló peron és a peronhoz vezető járda </t>
  </si>
  <si>
    <t>VSZC Lányi Ferenc Technikum és Szakképző Iskola Alapítványa - Lányis Diákokért Alapítvány</t>
  </si>
  <si>
    <t>Önkormányzatok törvényen alapuló befizetései/
Elvonások és befizetések</t>
  </si>
  <si>
    <t>Dunakeszi Város Önkormányzata és az irányítása alá tartozó költségvetési szervek  költségvetési mérlege 2025.év I. félév</t>
  </si>
  <si>
    <t>%</t>
  </si>
  <si>
    <t xml:space="preserve">2025. év I. félévi bevételeinek teljesítése  </t>
  </si>
  <si>
    <t>Az Önkormányzat  és az irányítása alá tartozó költségvetési szervek 2025. év I. félévi bevételeinek teljesíítése gazdálkodónként</t>
  </si>
  <si>
    <t xml:space="preserve">2025. év I. félévi kiadásainak teljesítése </t>
  </si>
  <si>
    <t>2024. évi teljesítési adatok</t>
  </si>
  <si>
    <t xml:space="preserve"> 2025. évi
 Eredeti előirányzat</t>
  </si>
  <si>
    <t>2025. évi 
Módosított előirányzat</t>
  </si>
  <si>
    <t>Teljesítés
2025.06.30</t>
  </si>
  <si>
    <t>2024.évi 
teljesítés adatok</t>
  </si>
  <si>
    <t xml:space="preserve">Engedélyezett álláshely  </t>
  </si>
  <si>
    <t xml:space="preserve">Közfoglalkoztatottak álláshely </t>
  </si>
  <si>
    <t>2025.0630</t>
  </si>
  <si>
    <t>2025. évi
Módosított előirányzat</t>
  </si>
  <si>
    <t xml:space="preserve">2025. évi 
eredeti előirányzat </t>
  </si>
  <si>
    <t>Tartalék állomány
2025.06.30</t>
  </si>
  <si>
    <t>Engedélyezett álláshelyek 2025.06.30</t>
  </si>
  <si>
    <t>Eredeti terv</t>
  </si>
  <si>
    <t>Módosított terv</t>
  </si>
  <si>
    <t>Teljesítés</t>
  </si>
  <si>
    <t>B115</t>
  </si>
  <si>
    <t>Működési célú költségvetési támogaátsok és kiegészítő támogatások</t>
  </si>
  <si>
    <t xml:space="preserve"> - Mezőőri járulék</t>
  </si>
  <si>
    <t>2.1.5</t>
  </si>
  <si>
    <t>Önkormányzatok rendkívüli támogatása</t>
  </si>
  <si>
    <t xml:space="preserve">Vis maior támogatás </t>
  </si>
  <si>
    <t>VOKE József Attila Művelődési Központ  - Dunakeszi Nyugdíjas Kiránduló Klub</t>
  </si>
  <si>
    <t>Zöld Iskola Alapítvány  - Fazekas Mihály Német Nyelvoktató Nemzetiségi Általános Iskola</t>
  </si>
  <si>
    <t>A korszerű oktatás feltételrendszerének biztosításával a jövő emberéért Alapítvány -  Bárdos lajos Általános Iskola</t>
  </si>
  <si>
    <t>Dunakeszi Teátrum  - Duna Színház Nonprofit Kulturális Kft.</t>
  </si>
  <si>
    <t xml:space="preserve">Lakásszámla </t>
  </si>
  <si>
    <t>Roller depó - Ábrahám Pál utca, Szent Margit u.</t>
  </si>
  <si>
    <t>Dunakeszi 028/20 hrsz. út</t>
  </si>
  <si>
    <t>2025. évi módosított előirányzat</t>
  </si>
  <si>
    <t>Teljesítés 2025.06.30</t>
  </si>
  <si>
    <t xml:space="preserve"> 2025. évi előirányzat - felhasználási ütemterv  alakulása 2025. I. félév</t>
  </si>
  <si>
    <t>Fejlesztések, felújítások előirányzatai és teljesítése  2025. év I. félév</t>
  </si>
  <si>
    <t>Céltartalékok állománya 2025.év I. félév</t>
  </si>
  <si>
    <t>Pénzeszközátadások, támogatások az Önkormányzat költségvetésében 2025. év I.félév</t>
  </si>
  <si>
    <t>Működési kiadások teljesítése feladatonként 2025. év I. félév</t>
  </si>
  <si>
    <t>Az önkormányzat és az irányítása alá tartozó költségvetési szervek 2025. év I. félévi kiadásai és azok forrásai</t>
  </si>
  <si>
    <t>Magyarország 2025.évi központi költségvetéséről szóló 2023.évi LV. törvény 2. számú melléklete alapján a helyi önkormányzatok általános működésének és ágazati feladatainak támogatása 
2025. év I. félév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</si>
</sst>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64" formatCode="_-* #,##0.00\ _F_t_-;\-* #,##0.00\ _F_t_-;_-* &quot;-&quot;??\ _F_t_-;_-@_-"/>
    <numFmt numFmtId="165" formatCode="yyyy/mm/dd;@"/>
    <numFmt numFmtId="166" formatCode="_-* #,##0\ _F_t_-;\-* #,##0\ _F_t_-;_-* &quot;-&quot;??\ _F_t_-;_-@_-"/>
    <numFmt numFmtId="167" formatCode="#,##0.000"/>
    <numFmt numFmtId="168" formatCode="_-* #,##0.0\ _F_t_-;\-* #,##0.0\ _F_t_-;_-* &quot;-&quot;??\ _F_t_-;_-@_-"/>
    <numFmt numFmtId="169" formatCode="_-* #,##0_-;\-* #,##0_-;_-* &quot;-&quot;??_-;_-@_-"/>
    <numFmt numFmtId="170" formatCode="#,##0_ ;\-#,##0\ "/>
    <numFmt numFmtId="171" formatCode="#,##0.0"/>
    <numFmt numFmtId="172" formatCode="_-* #,##0.00\ _F_t_-;\-* #,##0.00\ _F_t_-;_-* \-??\ _F_t_-;_-@_-"/>
    <numFmt numFmtId="173" formatCode="_(* #,##0_);_(* \(#,##0\);_(* \-??_);_(@_)"/>
    <numFmt numFmtId="174" formatCode="#,##0.0_ ;\-#,##0.0\ "/>
    <numFmt numFmtId="175" formatCode="0.0"/>
    <numFmt numFmtId="176" formatCode="_-* #,##0.0_-;\-* #,##0.0_-;_-* &quot;-&quot;??_-;_-@_-"/>
    <numFmt numFmtId="177" formatCode="#,##0.0000"/>
  </numFmts>
  <fonts count="6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i/>
      <sz val="10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  <charset val="238"/>
    </font>
    <font>
      <sz val="11"/>
      <name val="Times New Roman CE"/>
      <charset val="238"/>
    </font>
    <font>
      <sz val="11"/>
      <name val="Times New Roman CE"/>
      <family val="1"/>
      <charset val="238"/>
    </font>
    <font>
      <sz val="12"/>
      <name val="Times New Roman CE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b/>
      <sz val="10"/>
      <color rgb="FF000000"/>
      <name val="Arial CE"/>
      <charset val="238"/>
    </font>
    <font>
      <sz val="10"/>
      <name val="Times New Roman CE"/>
      <charset val="238"/>
    </font>
    <font>
      <i/>
      <sz val="12"/>
      <name val="Times New Roman CE"/>
      <charset val="238"/>
    </font>
    <font>
      <b/>
      <sz val="10"/>
      <name val="Garamond"/>
      <family val="1"/>
      <charset val="238"/>
    </font>
    <font>
      <b/>
      <sz val="14"/>
      <name val="Times New Roman CE"/>
      <charset val="238"/>
    </font>
    <font>
      <b/>
      <sz val="10"/>
      <name val="Times New Roman CE"/>
      <family val="1"/>
      <charset val="238"/>
    </font>
    <font>
      <sz val="12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13"/>
      <name val="Times New Roman CE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20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 CE"/>
      <family val="2"/>
      <charset val="238"/>
    </font>
    <font>
      <b/>
      <sz val="11"/>
      <color rgb="FF000000"/>
      <name val="Times New Roman"/>
      <family val="1"/>
      <charset val="238"/>
    </font>
    <font>
      <i/>
      <sz val="9"/>
      <name val="Times New Roman CE"/>
      <charset val="238"/>
    </font>
    <font>
      <b/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9"/>
      <name val="Times New Roman CE"/>
      <charset val="238"/>
    </font>
    <font>
      <sz val="10"/>
      <name val="Arial CE"/>
      <charset val="238"/>
    </font>
    <font>
      <sz val="8"/>
      <color theme="1"/>
      <name val="Times New Roman"/>
      <family val="1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12"/>
      <name val="Arial"/>
      <family val="2"/>
      <charset val="238"/>
    </font>
    <font>
      <b/>
      <sz val="12"/>
      <name val="Garamond"/>
      <family val="1"/>
      <charset val="238"/>
    </font>
    <font>
      <i/>
      <sz val="12"/>
      <name val="Garamond"/>
      <family val="1"/>
      <charset val="238"/>
    </font>
    <font>
      <b/>
      <i/>
      <sz val="12"/>
      <name val="Times New Roman CE"/>
      <charset val="238"/>
    </font>
    <font>
      <b/>
      <sz val="12"/>
      <color rgb="FF112338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name val="Times New Roman CE"/>
      <charset val="238"/>
    </font>
    <font>
      <b/>
      <i/>
      <sz val="11"/>
      <name val="Times New Roman CE"/>
      <family val="1"/>
      <charset val="238"/>
    </font>
    <font>
      <i/>
      <sz val="11"/>
      <name val="Times New Roman CE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8"/>
      <name val="Times New Roman CE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theme="1"/>
      <name val="Times New Roman"/>
      <family val="1"/>
      <charset val="238"/>
    </font>
    <font>
      <sz val="12"/>
      <color rgb="FF1F1F1F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4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/>
      <diagonal/>
    </border>
    <border>
      <left style="thin">
        <color indexed="63"/>
      </left>
      <right/>
      <top style="double">
        <color indexed="63"/>
      </top>
      <bottom style="thin">
        <color indexed="63"/>
      </bottom>
      <diagonal/>
    </border>
    <border>
      <left/>
      <right/>
      <top style="double">
        <color indexed="63"/>
      </top>
      <bottom style="thin">
        <color indexed="63"/>
      </bottom>
      <diagonal/>
    </border>
    <border>
      <left/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/>
      <bottom style="double">
        <color indexed="64"/>
      </bottom>
      <diagonal/>
    </border>
    <border>
      <left style="thin">
        <color indexed="63"/>
      </left>
      <right style="double">
        <color indexed="64"/>
      </right>
      <top style="thin">
        <color indexed="63"/>
      </top>
      <bottom style="double">
        <color indexed="64"/>
      </bottom>
      <diagonal/>
    </border>
    <border>
      <left style="double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double">
        <color indexed="63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/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/>
      <right/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double">
        <color indexed="64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/>
      <top style="double">
        <color indexed="63"/>
      </top>
      <bottom/>
      <diagonal/>
    </border>
    <border>
      <left/>
      <right/>
      <top style="double">
        <color indexed="63"/>
      </top>
      <bottom/>
      <diagonal/>
    </border>
    <border>
      <left/>
      <right style="thin">
        <color indexed="63"/>
      </right>
      <top style="double">
        <color indexed="63"/>
      </top>
      <bottom/>
      <diagonal/>
    </border>
    <border>
      <left style="thin">
        <color indexed="63"/>
      </left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/>
      <top style="double">
        <color indexed="63"/>
      </top>
      <bottom/>
      <diagonal/>
    </border>
    <border>
      <left style="thin">
        <color indexed="64"/>
      </left>
      <right/>
      <top/>
      <bottom style="thin">
        <color indexed="63"/>
      </bottom>
      <diagonal/>
    </border>
    <border>
      <left/>
      <right style="thin">
        <color indexed="64"/>
      </right>
      <top style="double">
        <color indexed="63"/>
      </top>
      <bottom/>
      <diagonal/>
    </border>
    <border>
      <left/>
      <right style="thin">
        <color indexed="64"/>
      </right>
      <top/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3"/>
      </bottom>
      <diagonal/>
    </border>
    <border>
      <left style="thin">
        <color indexed="63"/>
      </left>
      <right style="double">
        <color indexed="64"/>
      </right>
      <top style="thin">
        <color indexed="63"/>
      </top>
      <bottom style="thin">
        <color indexed="63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/>
    <xf numFmtId="172" fontId="42" fillId="0" borderId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</cellStyleXfs>
  <cellXfs count="1035">
    <xf numFmtId="0" fontId="0" fillId="0" borderId="0" xfId="0"/>
    <xf numFmtId="0" fontId="2" fillId="0" borderId="0" xfId="2" applyFill="1" applyAlignment="1">
      <alignment horizontal="center"/>
    </xf>
    <xf numFmtId="165" fontId="3" fillId="0" borderId="0" xfId="2" applyNumberFormat="1" applyFont="1" applyFill="1"/>
    <xf numFmtId="0" fontId="4" fillId="0" borderId="0" xfId="2" applyFont="1" applyFill="1" applyBorder="1"/>
    <xf numFmtId="0" fontId="5" fillId="0" borderId="0" xfId="0" applyFont="1" applyFill="1" applyBorder="1" applyAlignment="1">
      <alignment horizontal="right"/>
    </xf>
    <xf numFmtId="0" fontId="4" fillId="0" borderId="0" xfId="2" applyFont="1" applyFill="1"/>
    <xf numFmtId="0" fontId="4" fillId="0" borderId="0" xfId="0" applyFont="1" applyFill="1" applyBorder="1" applyAlignment="1">
      <alignment horizontal="right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3" fontId="8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9" fillId="0" borderId="0" xfId="2" applyFont="1" applyFill="1"/>
    <xf numFmtId="3" fontId="10" fillId="0" borderId="4" xfId="2" applyNumberFormat="1" applyFont="1" applyFill="1" applyBorder="1" applyAlignment="1" applyProtection="1">
      <alignment horizontal="right"/>
      <protection hidden="1"/>
    </xf>
    <xf numFmtId="0" fontId="11" fillId="0" borderId="5" xfId="2" applyFont="1" applyFill="1" applyBorder="1" applyAlignment="1">
      <alignment horizontal="left" wrapText="1"/>
    </xf>
    <xf numFmtId="3" fontId="10" fillId="0" borderId="5" xfId="2" applyNumberFormat="1" applyFont="1" applyFill="1" applyBorder="1" applyAlignment="1" applyProtection="1">
      <alignment horizontal="right"/>
      <protection hidden="1"/>
    </xf>
    <xf numFmtId="3" fontId="10" fillId="0" borderId="6" xfId="2" applyNumberFormat="1" applyFont="1" applyFill="1" applyBorder="1" applyAlignment="1" applyProtection="1">
      <alignment horizontal="right"/>
      <protection hidden="1"/>
    </xf>
    <xf numFmtId="0" fontId="5" fillId="0" borderId="5" xfId="2" applyFont="1" applyFill="1" applyBorder="1" applyAlignment="1">
      <alignment horizontal="left" wrapText="1"/>
    </xf>
    <xf numFmtId="3" fontId="10" fillId="0" borderId="5" xfId="2" applyNumberFormat="1" applyFont="1" applyFill="1" applyBorder="1" applyAlignment="1">
      <alignment horizontal="right" wrapText="1"/>
    </xf>
    <xf numFmtId="0" fontId="11" fillId="0" borderId="0" xfId="2" applyFont="1" applyFill="1" applyBorder="1" applyAlignment="1">
      <alignment vertical="center" wrapText="1"/>
    </xf>
    <xf numFmtId="3" fontId="10" fillId="0" borderId="8" xfId="2" applyNumberFormat="1" applyFont="1" applyFill="1" applyBorder="1" applyAlignment="1" applyProtection="1">
      <alignment horizontal="right"/>
      <protection hidden="1"/>
    </xf>
    <xf numFmtId="0" fontId="11" fillId="0" borderId="6" xfId="2" applyFont="1" applyFill="1" applyBorder="1" applyAlignment="1">
      <alignment horizontal="left" wrapText="1"/>
    </xf>
    <xf numFmtId="0" fontId="5" fillId="0" borderId="6" xfId="2" applyFont="1" applyFill="1" applyBorder="1" applyAlignment="1">
      <alignment horizontal="left"/>
    </xf>
    <xf numFmtId="3" fontId="10" fillId="0" borderId="6" xfId="2" applyNumberFormat="1" applyFont="1" applyFill="1" applyBorder="1" applyAlignment="1">
      <alignment horizontal="right" wrapText="1"/>
    </xf>
    <xf numFmtId="43" fontId="10" fillId="0" borderId="8" xfId="1" applyFont="1" applyFill="1" applyBorder="1" applyAlignment="1" applyProtection="1">
      <alignment horizontal="right"/>
      <protection hidden="1"/>
    </xf>
    <xf numFmtId="43" fontId="10" fillId="0" borderId="6" xfId="1" applyFont="1" applyFill="1" applyBorder="1" applyAlignment="1" applyProtection="1">
      <alignment horizontal="right"/>
      <protection hidden="1"/>
    </xf>
    <xf numFmtId="0" fontId="5" fillId="0" borderId="6" xfId="2" applyFont="1" applyFill="1" applyBorder="1" applyAlignment="1">
      <alignment horizontal="left" wrapText="1"/>
    </xf>
    <xf numFmtId="0" fontId="5" fillId="0" borderId="6" xfId="0" applyFont="1" applyFill="1" applyBorder="1" applyAlignment="1" applyProtection="1">
      <alignment wrapText="1"/>
    </xf>
    <xf numFmtId="0" fontId="4" fillId="0" borderId="6" xfId="2" applyFont="1" applyFill="1" applyBorder="1"/>
    <xf numFmtId="3" fontId="12" fillId="0" borderId="6" xfId="0" applyNumberFormat="1" applyFont="1" applyFill="1" applyBorder="1" applyAlignment="1" applyProtection="1">
      <alignment horizontal="right"/>
      <protection locked="0"/>
    </xf>
    <xf numFmtId="0" fontId="5" fillId="0" borderId="6" xfId="0" applyFont="1" applyFill="1" applyBorder="1" applyAlignment="1">
      <alignment wrapText="1"/>
    </xf>
    <xf numFmtId="0" fontId="11" fillId="0" borderId="6" xfId="2" applyFont="1" applyFill="1" applyBorder="1" applyAlignment="1">
      <alignment horizontal="left"/>
    </xf>
    <xf numFmtId="3" fontId="13" fillId="0" borderId="8" xfId="2" applyNumberFormat="1" applyFont="1" applyFill="1" applyBorder="1" applyAlignment="1">
      <alignment horizontal="right"/>
    </xf>
    <xf numFmtId="0" fontId="13" fillId="0" borderId="6" xfId="2" applyFont="1" applyFill="1" applyBorder="1" applyAlignment="1">
      <alignment horizontal="left"/>
    </xf>
    <xf numFmtId="3" fontId="13" fillId="0" borderId="6" xfId="2" applyNumberFormat="1" applyFont="1" applyFill="1" applyBorder="1" applyAlignment="1">
      <alignment horizontal="right"/>
    </xf>
    <xf numFmtId="3" fontId="14" fillId="0" borderId="6" xfId="2" applyNumberFormat="1" applyFont="1" applyFill="1" applyBorder="1" applyAlignment="1">
      <alignment horizontal="right"/>
    </xf>
    <xf numFmtId="3" fontId="4" fillId="0" borderId="0" xfId="2" applyNumberFormat="1" applyFont="1" applyFill="1" applyAlignment="1">
      <alignment horizontal="left"/>
    </xf>
    <xf numFmtId="3" fontId="14" fillId="0" borderId="0" xfId="0" applyNumberFormat="1" applyFont="1" applyFill="1" applyBorder="1"/>
    <xf numFmtId="0" fontId="4" fillId="0" borderId="0" xfId="2" applyFont="1" applyFill="1" applyAlignment="1">
      <alignment horizontal="left"/>
    </xf>
    <xf numFmtId="3" fontId="10" fillId="0" borderId="8" xfId="2" applyNumberFormat="1" applyFont="1" applyFill="1" applyBorder="1" applyAlignment="1" applyProtection="1">
      <alignment horizontal="right"/>
      <protection locked="0"/>
    </xf>
    <xf numFmtId="0" fontId="10" fillId="0" borderId="6" xfId="0" applyFont="1" applyFill="1" applyBorder="1" applyAlignment="1" applyProtection="1"/>
    <xf numFmtId="3" fontId="10" fillId="0" borderId="6" xfId="0" applyNumberFormat="1" applyFont="1" applyFill="1" applyBorder="1" applyAlignment="1" applyProtection="1">
      <alignment horizontal="right"/>
    </xf>
    <xf numFmtId="3" fontId="10" fillId="0" borderId="6" xfId="2" applyNumberFormat="1" applyFont="1" applyFill="1" applyBorder="1" applyAlignment="1" applyProtection="1">
      <alignment horizontal="right"/>
      <protection locked="0"/>
    </xf>
    <xf numFmtId="3" fontId="10" fillId="0" borderId="8" xfId="2" applyNumberFormat="1" applyFont="1" applyFill="1" applyBorder="1" applyAlignment="1">
      <alignment horizontal="right"/>
    </xf>
    <xf numFmtId="3" fontId="10" fillId="0" borderId="6" xfId="2" applyNumberFormat="1" applyFont="1" applyFill="1" applyBorder="1" applyAlignment="1">
      <alignment horizontal="right"/>
    </xf>
    <xf numFmtId="43" fontId="10" fillId="0" borderId="8" xfId="1" applyFont="1" applyFill="1" applyBorder="1" applyAlignment="1" applyProtection="1">
      <alignment horizontal="right"/>
      <protection locked="0"/>
    </xf>
    <xf numFmtId="43" fontId="10" fillId="0" borderId="6" xfId="1" applyFont="1" applyFill="1" applyBorder="1" applyAlignment="1" applyProtection="1">
      <alignment horizontal="right"/>
      <protection locked="0"/>
    </xf>
    <xf numFmtId="0" fontId="12" fillId="0" borderId="6" xfId="0" applyFont="1" applyFill="1" applyBorder="1" applyAlignment="1"/>
    <xf numFmtId="0" fontId="4" fillId="0" borderId="8" xfId="2" applyFont="1" applyFill="1" applyBorder="1" applyAlignment="1">
      <alignment horizontal="right"/>
    </xf>
    <xf numFmtId="0" fontId="4" fillId="0" borderId="6" xfId="2" applyFont="1" applyFill="1" applyBorder="1" applyAlignment="1">
      <alignment horizontal="right"/>
    </xf>
    <xf numFmtId="43" fontId="10" fillId="0" borderId="6" xfId="1" applyFont="1" applyFill="1" applyBorder="1" applyAlignment="1">
      <alignment horizontal="center" wrapText="1"/>
    </xf>
    <xf numFmtId="0" fontId="4" fillId="0" borderId="0" xfId="2" applyFont="1" applyFill="1" applyAlignment="1">
      <alignment horizontal="center" vertical="center"/>
    </xf>
    <xf numFmtId="3" fontId="13" fillId="0" borderId="6" xfId="2" applyNumberFormat="1" applyFont="1" applyFill="1" applyBorder="1" applyAlignment="1">
      <alignment horizontal="left"/>
    </xf>
    <xf numFmtId="3" fontId="11" fillId="0" borderId="6" xfId="2" applyNumberFormat="1" applyFont="1" applyFill="1" applyBorder="1" applyAlignment="1">
      <alignment horizontal="right"/>
    </xf>
    <xf numFmtId="0" fontId="10" fillId="0" borderId="6" xfId="2" applyFont="1" applyFill="1" applyBorder="1" applyAlignment="1">
      <alignment horizontal="left" wrapText="1"/>
    </xf>
    <xf numFmtId="0" fontId="10" fillId="0" borderId="6" xfId="2" applyFont="1" applyFill="1" applyBorder="1" applyAlignment="1">
      <alignment horizontal="left"/>
    </xf>
    <xf numFmtId="3" fontId="11" fillId="0" borderId="6" xfId="2" applyNumberFormat="1" applyFont="1" applyFill="1" applyBorder="1" applyAlignment="1" applyProtection="1">
      <alignment horizontal="right"/>
      <protection hidden="1"/>
    </xf>
    <xf numFmtId="0" fontId="4" fillId="0" borderId="6" xfId="2" applyFont="1" applyFill="1" applyBorder="1" applyAlignment="1">
      <alignment horizontal="left"/>
    </xf>
    <xf numFmtId="3" fontId="13" fillId="0" borderId="9" xfId="2" applyNumberFormat="1" applyFont="1" applyFill="1" applyBorder="1" applyAlignment="1">
      <alignment horizontal="right"/>
    </xf>
    <xf numFmtId="0" fontId="13" fillId="0" borderId="10" xfId="2" applyFont="1" applyFill="1" applyBorder="1" applyAlignment="1">
      <alignment horizontal="left"/>
    </xf>
    <xf numFmtId="3" fontId="13" fillId="0" borderId="10" xfId="2" applyNumberFormat="1" applyFont="1" applyFill="1" applyBorder="1" applyAlignment="1">
      <alignment horizontal="right"/>
    </xf>
    <xf numFmtId="3" fontId="13" fillId="0" borderId="1" xfId="2" applyNumberFormat="1" applyFont="1" applyFill="1" applyBorder="1" applyAlignment="1">
      <alignment horizontal="right"/>
    </xf>
    <xf numFmtId="0" fontId="13" fillId="0" borderId="2" xfId="2" applyFont="1" applyFill="1" applyBorder="1" applyAlignment="1">
      <alignment horizontal="left"/>
    </xf>
    <xf numFmtId="3" fontId="13" fillId="0" borderId="2" xfId="2" applyNumberFormat="1" applyFont="1" applyFill="1" applyBorder="1" applyAlignment="1">
      <alignment horizontal="right"/>
    </xf>
    <xf numFmtId="3" fontId="14" fillId="0" borderId="2" xfId="2" applyNumberFormat="1" applyFont="1" applyFill="1" applyBorder="1" applyAlignment="1">
      <alignment horizontal="right"/>
    </xf>
    <xf numFmtId="3" fontId="15" fillId="0" borderId="0" xfId="0" applyNumberFormat="1" applyFont="1" applyFill="1" applyProtection="1"/>
    <xf numFmtId="3" fontId="8" fillId="0" borderId="0" xfId="2" applyNumberFormat="1" applyFont="1" applyFill="1"/>
    <xf numFmtId="0" fontId="8" fillId="0" borderId="0" xfId="2" applyFont="1" applyFill="1" applyAlignment="1">
      <alignment horizontal="left"/>
    </xf>
    <xf numFmtId="3" fontId="4" fillId="0" borderId="0" xfId="2" applyNumberFormat="1" applyFont="1" applyFill="1"/>
    <xf numFmtId="0" fontId="8" fillId="0" borderId="0" xfId="2" applyFont="1" applyFill="1"/>
    <xf numFmtId="43" fontId="8" fillId="0" borderId="0" xfId="1" applyFont="1" applyFill="1"/>
    <xf numFmtId="3" fontId="4" fillId="0" borderId="0" xfId="2" applyNumberFormat="1" applyFont="1" applyFill="1" applyBorder="1"/>
    <xf numFmtId="3" fontId="10" fillId="0" borderId="0" xfId="2" applyNumberFormat="1" applyFont="1" applyFill="1" applyBorder="1" applyAlignment="1">
      <alignment horizontal="right" wrapText="1"/>
    </xf>
    <xf numFmtId="0" fontId="1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12" fillId="0" borderId="0" xfId="0" applyFont="1" applyFill="1" applyBorder="1" applyAlignment="1">
      <alignment horizontal="right"/>
    </xf>
    <xf numFmtId="0" fontId="5" fillId="0" borderId="0" xfId="0" applyFont="1" applyFill="1"/>
    <xf numFmtId="0" fontId="12" fillId="0" borderId="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/>
    </xf>
    <xf numFmtId="3" fontId="9" fillId="0" borderId="5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/>
    </xf>
    <xf numFmtId="3" fontId="9" fillId="0" borderId="6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 applyProtection="1">
      <alignment horizontal="center"/>
    </xf>
    <xf numFmtId="49" fontId="12" fillId="0" borderId="6" xfId="0" applyNumberFormat="1" applyFont="1" applyFill="1" applyBorder="1" applyAlignment="1" applyProtection="1">
      <alignment horizontal="left"/>
    </xf>
    <xf numFmtId="0" fontId="12" fillId="0" borderId="6" xfId="0" applyFont="1" applyFill="1" applyBorder="1" applyAlignment="1" applyProtection="1"/>
    <xf numFmtId="3" fontId="12" fillId="0" borderId="17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/>
    <xf numFmtId="49" fontId="5" fillId="0" borderId="6" xfId="0" applyNumberFormat="1" applyFont="1" applyFill="1" applyBorder="1" applyAlignment="1" applyProtection="1">
      <alignment horizontal="left"/>
    </xf>
    <xf numFmtId="0" fontId="5" fillId="0" borderId="6" xfId="0" applyFont="1" applyFill="1" applyBorder="1" applyAlignment="1" applyProtection="1"/>
    <xf numFmtId="0" fontId="9" fillId="0" borderId="6" xfId="0" applyFont="1" applyFill="1" applyBorder="1" applyAlignment="1" applyProtection="1"/>
    <xf numFmtId="3" fontId="12" fillId="0" borderId="6" xfId="1" applyNumberFormat="1" applyFont="1" applyFill="1" applyBorder="1" applyAlignment="1" applyProtection="1">
      <alignment horizontal="right"/>
    </xf>
    <xf numFmtId="3" fontId="20" fillId="0" borderId="0" xfId="0" applyNumberFormat="1" applyFont="1" applyFill="1"/>
    <xf numFmtId="0" fontId="12" fillId="0" borderId="6" xfId="0" applyFont="1" applyFill="1" applyBorder="1" applyAlignment="1" applyProtection="1">
      <alignment horizontal="left"/>
    </xf>
    <xf numFmtId="3" fontId="12" fillId="0" borderId="6" xfId="0" applyNumberFormat="1" applyFont="1" applyFill="1" applyBorder="1" applyAlignment="1">
      <alignment horizontal="right"/>
    </xf>
    <xf numFmtId="49" fontId="9" fillId="0" borderId="8" xfId="0" applyNumberFormat="1" applyFont="1" applyFill="1" applyBorder="1" applyAlignment="1" applyProtection="1">
      <alignment horizontal="center"/>
    </xf>
    <xf numFmtId="0" fontId="9" fillId="0" borderId="6" xfId="0" applyFont="1" applyFill="1" applyBorder="1" applyAlignment="1" applyProtection="1">
      <alignment horizontal="left"/>
    </xf>
    <xf numFmtId="3" fontId="9" fillId="0" borderId="6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/>
    <xf numFmtId="3" fontId="9" fillId="0" borderId="6" xfId="0" applyNumberFormat="1" applyFont="1" applyFill="1" applyBorder="1" applyAlignment="1" applyProtection="1">
      <alignment horizontal="right"/>
    </xf>
    <xf numFmtId="3" fontId="12" fillId="0" borderId="6" xfId="0" applyNumberFormat="1" applyFont="1" applyFill="1" applyBorder="1" applyAlignment="1" applyProtection="1">
      <alignment horizontal="right"/>
    </xf>
    <xf numFmtId="0" fontId="21" fillId="0" borderId="6" xfId="0" applyFont="1" applyFill="1" applyBorder="1"/>
    <xf numFmtId="0" fontId="12" fillId="0" borderId="6" xfId="0" applyFont="1" applyFill="1" applyBorder="1" applyAlignment="1">
      <alignment horizontal="left"/>
    </xf>
    <xf numFmtId="3" fontId="12" fillId="0" borderId="6" xfId="1" applyNumberFormat="1" applyFont="1" applyFill="1" applyBorder="1" applyAlignment="1" applyProtection="1">
      <alignment horizontal="right"/>
      <protection locked="0"/>
    </xf>
    <xf numFmtId="0" fontId="19" fillId="0" borderId="6" xfId="0" applyFont="1" applyFill="1" applyBorder="1" applyAlignment="1" applyProtection="1"/>
    <xf numFmtId="43" fontId="12" fillId="0" borderId="6" xfId="1" applyFont="1" applyFill="1" applyBorder="1" applyAlignment="1" applyProtection="1">
      <alignment horizontal="right"/>
      <protection locked="0"/>
    </xf>
    <xf numFmtId="0" fontId="8" fillId="0" borderId="0" xfId="0" applyFont="1" applyFill="1"/>
    <xf numFmtId="0" fontId="22" fillId="0" borderId="6" xfId="0" applyFont="1" applyFill="1" applyBorder="1" applyAlignment="1" applyProtection="1">
      <alignment horizontal="left"/>
    </xf>
    <xf numFmtId="3" fontId="9" fillId="0" borderId="6" xfId="1" applyNumberFormat="1" applyFont="1" applyFill="1" applyBorder="1" applyAlignment="1" applyProtection="1">
      <alignment horizontal="right"/>
      <protection locked="0"/>
    </xf>
    <xf numFmtId="49" fontId="9" fillId="0" borderId="6" xfId="0" applyNumberFormat="1" applyFont="1" applyFill="1" applyBorder="1" applyAlignment="1" applyProtection="1">
      <alignment horizontal="left"/>
    </xf>
    <xf numFmtId="0" fontId="23" fillId="0" borderId="6" xfId="0" applyFont="1" applyFill="1" applyBorder="1" applyAlignment="1" applyProtection="1"/>
    <xf numFmtId="49" fontId="12" fillId="0" borderId="18" xfId="0" applyNumberFormat="1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left"/>
    </xf>
    <xf numFmtId="0" fontId="12" fillId="0" borderId="19" xfId="0" applyFont="1" applyFill="1" applyBorder="1" applyAlignment="1" applyProtection="1"/>
    <xf numFmtId="3" fontId="12" fillId="0" borderId="19" xfId="0" applyNumberFormat="1" applyFont="1" applyFill="1" applyBorder="1" applyAlignment="1" applyProtection="1">
      <alignment horizontal="right"/>
    </xf>
    <xf numFmtId="3" fontId="12" fillId="0" borderId="19" xfId="0" applyNumberFormat="1" applyFont="1" applyFill="1" applyBorder="1" applyAlignment="1" applyProtection="1">
      <alignment horizontal="right"/>
      <protection locked="0"/>
    </xf>
    <xf numFmtId="3" fontId="12" fillId="0" borderId="20" xfId="0" applyNumberFormat="1" applyFont="1" applyFill="1" applyBorder="1" applyAlignment="1" applyProtection="1">
      <alignment horizontal="right"/>
      <protection locked="0"/>
    </xf>
    <xf numFmtId="0" fontId="22" fillId="0" borderId="19" xfId="0" applyFont="1" applyFill="1" applyBorder="1" applyAlignment="1" applyProtection="1">
      <alignment horizontal="left"/>
    </xf>
    <xf numFmtId="3" fontId="9" fillId="0" borderId="2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9" fillId="0" borderId="0" xfId="0" applyFont="1" applyFill="1"/>
    <xf numFmtId="0" fontId="22" fillId="0" borderId="0" xfId="0" applyFont="1" applyFill="1"/>
    <xf numFmtId="3" fontId="20" fillId="0" borderId="0" xfId="0" applyNumberFormat="1" applyFont="1" applyFill="1" applyBorder="1"/>
    <xf numFmtId="3" fontId="12" fillId="0" borderId="0" xfId="0" applyNumberFormat="1" applyFont="1" applyFill="1" applyBorder="1"/>
    <xf numFmtId="3" fontId="5" fillId="0" borderId="0" xfId="0" applyNumberFormat="1" applyFont="1" applyFill="1" applyBorder="1"/>
    <xf numFmtId="3" fontId="12" fillId="0" borderId="0" xfId="0" applyNumberFormat="1" applyFont="1" applyFill="1"/>
    <xf numFmtId="3" fontId="5" fillId="0" borderId="0" xfId="0" applyNumberFormat="1" applyFont="1" applyFill="1"/>
    <xf numFmtId="0" fontId="4" fillId="0" borderId="0" xfId="0" applyFont="1" applyFill="1" applyAlignment="1">
      <alignment horizontal="left"/>
    </xf>
    <xf numFmtId="167" fontId="12" fillId="0" borderId="0" xfId="0" applyNumberFormat="1" applyFont="1" applyFill="1"/>
    <xf numFmtId="167" fontId="5" fillId="0" borderId="0" xfId="0" applyNumberFormat="1" applyFont="1" applyFill="1"/>
    <xf numFmtId="0" fontId="12" fillId="0" borderId="0" xfId="0" applyFont="1" applyFill="1"/>
    <xf numFmtId="0" fontId="12" fillId="0" borderId="0" xfId="0" applyFont="1" applyFill="1" applyBorder="1" applyAlignment="1">
      <alignment horizontal="left"/>
    </xf>
    <xf numFmtId="168" fontId="4" fillId="0" borderId="0" xfId="1" applyNumberFormat="1" applyFont="1" applyFill="1"/>
    <xf numFmtId="0" fontId="9" fillId="0" borderId="0" xfId="0" applyFont="1" applyFill="1" applyAlignment="1"/>
    <xf numFmtId="3" fontId="9" fillId="0" borderId="0" xfId="0" applyNumberFormat="1" applyFont="1" applyFill="1" applyAlignment="1"/>
    <xf numFmtId="0" fontId="4" fillId="0" borderId="0" xfId="0" applyFont="1" applyFill="1" applyBorder="1"/>
    <xf numFmtId="3" fontId="4" fillId="0" borderId="0" xfId="0" applyNumberFormat="1" applyFont="1" applyFill="1"/>
    <xf numFmtId="3" fontId="12" fillId="0" borderId="5" xfId="0" applyNumberFormat="1" applyFont="1" applyFill="1" applyBorder="1" applyAlignment="1">
      <alignment horizontal="right" wrapText="1"/>
    </xf>
    <xf numFmtId="3" fontId="12" fillId="0" borderId="5" xfId="0" applyNumberFormat="1" applyFont="1" applyFill="1" applyBorder="1" applyAlignment="1">
      <alignment horizontal="right"/>
    </xf>
    <xf numFmtId="3" fontId="12" fillId="0" borderId="12" xfId="0" applyNumberFormat="1" applyFont="1" applyFill="1" applyBorder="1" applyAlignment="1">
      <alignment horizontal="right"/>
    </xf>
    <xf numFmtId="3" fontId="12" fillId="0" borderId="13" xfId="0" applyNumberFormat="1" applyFont="1" applyFill="1" applyBorder="1" applyAlignment="1">
      <alignment horizontal="right"/>
    </xf>
    <xf numFmtId="3" fontId="12" fillId="0" borderId="6" xfId="0" applyNumberFormat="1" applyFont="1" applyFill="1" applyBorder="1" applyAlignment="1">
      <alignment horizontal="right" wrapText="1"/>
    </xf>
    <xf numFmtId="3" fontId="12" fillId="0" borderId="27" xfId="0" applyNumberFormat="1" applyFont="1" applyFill="1" applyBorder="1" applyAlignment="1">
      <alignment horizontal="right"/>
    </xf>
    <xf numFmtId="3" fontId="12" fillId="0" borderId="17" xfId="0" applyNumberFormat="1" applyFont="1" applyFill="1" applyBorder="1" applyAlignment="1">
      <alignment horizontal="right"/>
    </xf>
    <xf numFmtId="0" fontId="4" fillId="0" borderId="8" xfId="0" applyFont="1" applyFill="1" applyBorder="1"/>
    <xf numFmtId="168" fontId="16" fillId="0" borderId="0" xfId="1" applyNumberFormat="1" applyFont="1" applyFill="1"/>
    <xf numFmtId="3" fontId="12" fillId="0" borderId="19" xfId="0" applyNumberFormat="1" applyFont="1" applyFill="1" applyBorder="1" applyAlignment="1">
      <alignment horizontal="right"/>
    </xf>
    <xf numFmtId="3" fontId="12" fillId="0" borderId="35" xfId="0" applyNumberFormat="1" applyFont="1" applyFill="1" applyBorder="1" applyAlignment="1">
      <alignment horizontal="right"/>
    </xf>
    <xf numFmtId="3" fontId="9" fillId="0" borderId="27" xfId="0" applyNumberFormat="1" applyFont="1" applyFill="1" applyBorder="1" applyAlignment="1">
      <alignment horizontal="right"/>
    </xf>
    <xf numFmtId="3" fontId="9" fillId="0" borderId="6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35" xfId="0" applyNumberFormat="1" applyFont="1" applyFill="1" applyBorder="1" applyAlignment="1">
      <alignment horizontal="right"/>
    </xf>
    <xf numFmtId="49" fontId="9" fillId="0" borderId="9" xfId="0" applyNumberFormat="1" applyFont="1" applyFill="1" applyBorder="1" applyAlignment="1" applyProtection="1">
      <alignment horizontal="center"/>
    </xf>
    <xf numFmtId="0" fontId="12" fillId="0" borderId="10" xfId="0" applyFont="1" applyFill="1" applyBorder="1" applyAlignment="1" applyProtection="1">
      <alignment horizontal="left"/>
    </xf>
    <xf numFmtId="0" fontId="19" fillId="0" borderId="10" xfId="0" applyFont="1" applyFill="1" applyBorder="1" applyAlignment="1" applyProtection="1"/>
    <xf numFmtId="3" fontId="9" fillId="0" borderId="10" xfId="0" applyNumberFormat="1" applyFont="1" applyFill="1" applyBorder="1" applyAlignment="1" applyProtection="1">
      <alignment horizontal="right"/>
      <protection locked="0"/>
    </xf>
    <xf numFmtId="3" fontId="9" fillId="0" borderId="10" xfId="0" applyNumberFormat="1" applyFont="1" applyFill="1" applyBorder="1" applyAlignment="1">
      <alignment horizontal="right"/>
    </xf>
    <xf numFmtId="3" fontId="9" fillId="0" borderId="33" xfId="0" applyNumberFormat="1" applyFont="1" applyFill="1" applyBorder="1" applyAlignment="1">
      <alignment horizontal="right"/>
    </xf>
    <xf numFmtId="3" fontId="9" fillId="0" borderId="2" xfId="0" applyNumberFormat="1" applyFont="1" applyFill="1" applyBorder="1" applyAlignment="1">
      <alignment horizontal="right"/>
    </xf>
    <xf numFmtId="0" fontId="21" fillId="0" borderId="0" xfId="3" applyFont="1" applyAlignment="1">
      <alignment horizontal="left" vertical="center"/>
    </xf>
    <xf numFmtId="0" fontId="24" fillId="0" borderId="0" xfId="3" applyFont="1" applyAlignment="1">
      <alignment vertical="center"/>
    </xf>
    <xf numFmtId="0" fontId="21" fillId="0" borderId="0" xfId="3" applyFont="1" applyAlignment="1">
      <alignment horizontal="right"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16" fontId="28" fillId="2" borderId="4" xfId="3" applyNumberFormat="1" applyFont="1" applyFill="1" applyBorder="1" applyAlignment="1">
      <alignment horizontal="left"/>
    </xf>
    <xf numFmtId="0" fontId="28" fillId="2" borderId="5" xfId="3" applyFont="1" applyFill="1" applyBorder="1" applyAlignment="1">
      <alignment horizontal="left"/>
    </xf>
    <xf numFmtId="3" fontId="28" fillId="2" borderId="5" xfId="3" applyNumberFormat="1" applyFont="1" applyFill="1" applyBorder="1" applyAlignment="1">
      <alignment horizontal="right" wrapText="1"/>
    </xf>
    <xf numFmtId="0" fontId="28" fillId="0" borderId="0" xfId="3" applyFont="1" applyAlignment="1">
      <alignment vertical="center"/>
    </xf>
    <xf numFmtId="16" fontId="24" fillId="0" borderId="37" xfId="3" applyNumberFormat="1" applyFont="1" applyBorder="1" applyAlignment="1">
      <alignment horizontal="left"/>
    </xf>
    <xf numFmtId="0" fontId="24" fillId="0" borderId="38" xfId="3" applyFont="1" applyBorder="1" applyAlignment="1">
      <alignment wrapText="1"/>
    </xf>
    <xf numFmtId="3" fontId="24" fillId="0" borderId="38" xfId="3" applyNumberFormat="1" applyFont="1" applyBorder="1" applyAlignment="1">
      <alignment wrapText="1"/>
    </xf>
    <xf numFmtId="3" fontId="24" fillId="0" borderId="6" xfId="3" applyNumberFormat="1" applyFont="1" applyBorder="1" applyAlignment="1">
      <alignment wrapText="1"/>
    </xf>
    <xf numFmtId="0" fontId="24" fillId="0" borderId="6" xfId="3" applyFont="1" applyBorder="1" applyAlignment="1">
      <alignment wrapText="1"/>
    </xf>
    <xf numFmtId="0" fontId="24" fillId="0" borderId="8" xfId="3" applyFont="1" applyBorder="1" applyAlignment="1">
      <alignment horizontal="left"/>
    </xf>
    <xf numFmtId="0" fontId="28" fillId="2" borderId="8" xfId="3" applyFont="1" applyFill="1" applyBorder="1" applyAlignment="1">
      <alignment horizontal="left"/>
    </xf>
    <xf numFmtId="0" fontId="28" fillId="2" borderId="6" xfId="3" applyFont="1" applyFill="1" applyBorder="1" applyAlignment="1">
      <alignment horizontal="left"/>
    </xf>
    <xf numFmtId="3" fontId="28" fillId="2" borderId="6" xfId="3" applyNumberFormat="1" applyFont="1" applyFill="1" applyBorder="1" applyAlignment="1">
      <alignment horizontal="right" wrapText="1"/>
    </xf>
    <xf numFmtId="14" fontId="24" fillId="0" borderId="8" xfId="3" applyNumberFormat="1" applyFont="1" applyBorder="1" applyAlignment="1">
      <alignment horizontal="left"/>
    </xf>
    <xf numFmtId="0" fontId="28" fillId="0" borderId="8" xfId="3" applyFont="1" applyBorder="1" applyAlignment="1">
      <alignment horizontal="left" wrapText="1"/>
    </xf>
    <xf numFmtId="0" fontId="28" fillId="0" borderId="6" xfId="3" applyFont="1" applyBorder="1" applyAlignment="1">
      <alignment wrapText="1"/>
    </xf>
    <xf numFmtId="3" fontId="28" fillId="0" borderId="6" xfId="3" applyNumberFormat="1" applyFont="1" applyBorder="1" applyAlignment="1">
      <alignment wrapText="1"/>
    </xf>
    <xf numFmtId="0" fontId="24" fillId="0" borderId="8" xfId="3" applyFont="1" applyBorder="1" applyAlignment="1"/>
    <xf numFmtId="0" fontId="24" fillId="0" borderId="6" xfId="0" applyFont="1" applyBorder="1"/>
    <xf numFmtId="16" fontId="28" fillId="0" borderId="8" xfId="3" applyNumberFormat="1" applyFont="1" applyBorder="1" applyAlignment="1">
      <alignment horizontal="left"/>
    </xf>
    <xf numFmtId="0" fontId="28" fillId="2" borderId="6" xfId="3" applyFont="1" applyFill="1" applyBorder="1" applyAlignment="1">
      <alignment wrapText="1"/>
    </xf>
    <xf numFmtId="3" fontId="28" fillId="2" borderId="6" xfId="3" applyNumberFormat="1" applyFont="1" applyFill="1" applyBorder="1" applyAlignment="1">
      <alignment wrapText="1"/>
    </xf>
    <xf numFmtId="0" fontId="28" fillId="0" borderId="0" xfId="3" applyFont="1" applyFill="1" applyAlignment="1">
      <alignment vertical="center"/>
    </xf>
    <xf numFmtId="0" fontId="24" fillId="0" borderId="8" xfId="3" applyFont="1" applyBorder="1" applyAlignment="1">
      <alignment wrapText="1"/>
    </xf>
    <xf numFmtId="16" fontId="28" fillId="2" borderId="8" xfId="3" applyNumberFormat="1" applyFont="1" applyFill="1" applyBorder="1" applyAlignment="1">
      <alignment horizontal="left"/>
    </xf>
    <xf numFmtId="0" fontId="24" fillId="0" borderId="9" xfId="3" applyFont="1" applyBorder="1" applyAlignment="1">
      <alignment horizontal="left"/>
    </xf>
    <xf numFmtId="0" fontId="24" fillId="0" borderId="10" xfId="3" applyFont="1" applyBorder="1" applyAlignment="1">
      <alignment wrapText="1"/>
    </xf>
    <xf numFmtId="3" fontId="24" fillId="0" borderId="10" xfId="3" applyNumberFormat="1" applyFont="1" applyBorder="1" applyAlignment="1">
      <alignment wrapText="1"/>
    </xf>
    <xf numFmtId="0" fontId="28" fillId="3" borderId="1" xfId="3" applyFont="1" applyFill="1" applyBorder="1" applyAlignment="1">
      <alignment horizontal="center"/>
    </xf>
    <xf numFmtId="0" fontId="28" fillId="3" borderId="2" xfId="3" applyFont="1" applyFill="1" applyBorder="1" applyAlignment="1">
      <alignment horizontal="center"/>
    </xf>
    <xf numFmtId="3" fontId="28" fillId="3" borderId="2" xfId="3" applyNumberFormat="1" applyFont="1" applyFill="1" applyBorder="1" applyAlignment="1">
      <alignment horizontal="right" wrapText="1"/>
    </xf>
    <xf numFmtId="0" fontId="24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4" fillId="0" borderId="0" xfId="3" applyFont="1" applyBorder="1" applyAlignment="1">
      <alignment vertical="center"/>
    </xf>
    <xf numFmtId="3" fontId="24" fillId="0" borderId="0" xfId="3" applyNumberFormat="1" applyFont="1" applyBorder="1" applyAlignment="1">
      <alignment vertical="center" wrapText="1"/>
    </xf>
    <xf numFmtId="0" fontId="24" fillId="4" borderId="1" xfId="3" applyFont="1" applyFill="1" applyBorder="1" applyAlignment="1">
      <alignment horizontal="center" vertical="center"/>
    </xf>
    <xf numFmtId="0" fontId="28" fillId="4" borderId="2" xfId="3" applyFont="1" applyFill="1" applyBorder="1" applyAlignment="1"/>
    <xf numFmtId="3" fontId="25" fillId="4" borderId="2" xfId="3" applyNumberFormat="1" applyFont="1" applyFill="1" applyBorder="1" applyAlignment="1">
      <alignment horizontal="right"/>
    </xf>
    <xf numFmtId="0" fontId="9" fillId="0" borderId="0" xfId="0" applyFont="1" applyFill="1" applyAlignment="1">
      <alignment vertical="center"/>
    </xf>
    <xf numFmtId="49" fontId="10" fillId="0" borderId="4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3" fontId="10" fillId="0" borderId="5" xfId="0" applyNumberFormat="1" applyFont="1" applyFill="1" applyBorder="1"/>
    <xf numFmtId="3" fontId="10" fillId="0" borderId="38" xfId="0" applyNumberFormat="1" applyFont="1" applyFill="1" applyBorder="1"/>
    <xf numFmtId="49" fontId="10" fillId="0" borderId="8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0" fontId="10" fillId="0" borderId="6" xfId="0" applyFont="1" applyFill="1" applyBorder="1" applyAlignment="1"/>
    <xf numFmtId="3" fontId="10" fillId="0" borderId="6" xfId="0" applyNumberFormat="1" applyFont="1" applyFill="1" applyBorder="1"/>
    <xf numFmtId="3" fontId="10" fillId="0" borderId="17" xfId="0" applyNumberFormat="1" applyFont="1" applyFill="1" applyBorder="1"/>
    <xf numFmtId="0" fontId="10" fillId="0" borderId="6" xfId="0" applyFont="1" applyFill="1" applyBorder="1" applyAlignment="1">
      <alignment horizontal="center"/>
    </xf>
    <xf numFmtId="0" fontId="10" fillId="0" borderId="6" xfId="0" applyFont="1" applyFill="1" applyBorder="1" applyAlignment="1">
      <alignment wrapText="1"/>
    </xf>
    <xf numFmtId="49" fontId="14" fillId="0" borderId="8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3" fontId="14" fillId="0" borderId="6" xfId="0" applyNumberFormat="1" applyFont="1" applyFill="1" applyBorder="1"/>
    <xf numFmtId="3" fontId="14" fillId="0" borderId="17" xfId="0" applyNumberFormat="1" applyFont="1" applyFill="1" applyBorder="1"/>
    <xf numFmtId="0" fontId="10" fillId="0" borderId="8" xfId="0" applyFont="1" applyFill="1" applyBorder="1" applyAlignment="1">
      <alignment horizontal="center"/>
    </xf>
    <xf numFmtId="0" fontId="10" fillId="0" borderId="0" xfId="0" applyFont="1" applyFill="1"/>
    <xf numFmtId="0" fontId="14" fillId="0" borderId="6" xfId="0" applyFont="1" applyFill="1" applyBorder="1" applyAlignment="1"/>
    <xf numFmtId="1" fontId="14" fillId="0" borderId="8" xfId="0" applyNumberFormat="1" applyFont="1" applyFill="1" applyBorder="1" applyAlignment="1">
      <alignment horizontal="center"/>
    </xf>
    <xf numFmtId="1" fontId="10" fillId="0" borderId="6" xfId="0" applyNumberFormat="1" applyFont="1" applyFill="1" applyBorder="1" applyAlignment="1">
      <alignment horizontal="center"/>
    </xf>
    <xf numFmtId="1" fontId="14" fillId="0" borderId="18" xfId="0" applyNumberFormat="1" applyFont="1" applyFill="1" applyBorder="1" applyAlignment="1">
      <alignment horizontal="center"/>
    </xf>
    <xf numFmtId="1" fontId="14" fillId="0" borderId="19" xfId="0" applyNumberFormat="1" applyFont="1" applyFill="1" applyBorder="1" applyAlignment="1">
      <alignment horizontal="center"/>
    </xf>
    <xf numFmtId="3" fontId="14" fillId="0" borderId="19" xfId="0" applyNumberFormat="1" applyFont="1" applyFill="1" applyBorder="1"/>
    <xf numFmtId="43" fontId="14" fillId="0" borderId="19" xfId="1" applyFont="1" applyFill="1" applyBorder="1"/>
    <xf numFmtId="43" fontId="14" fillId="0" borderId="20" xfId="1" applyFont="1" applyFill="1" applyBorder="1"/>
    <xf numFmtId="3" fontId="14" fillId="0" borderId="2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22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3" fontId="22" fillId="0" borderId="0" xfId="0" applyNumberFormat="1" applyFont="1" applyFill="1"/>
    <xf numFmtId="0" fontId="31" fillId="0" borderId="0" xfId="0" applyFont="1" applyFill="1"/>
    <xf numFmtId="43" fontId="31" fillId="0" borderId="0" xfId="1" applyFont="1" applyFill="1"/>
    <xf numFmtId="0" fontId="28" fillId="0" borderId="0" xfId="0" applyFont="1" applyFill="1" applyAlignment="1">
      <alignment horizontal="right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/>
    <xf numFmtId="166" fontId="31" fillId="0" borderId="0" xfId="1" applyNumberFormat="1" applyFont="1" applyFill="1"/>
    <xf numFmtId="0" fontId="31" fillId="0" borderId="0" xfId="0" applyFont="1" applyFill="1" applyAlignment="1">
      <alignment horizontal="right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vertical="center"/>
    </xf>
    <xf numFmtId="166" fontId="31" fillId="0" borderId="0" xfId="1" applyNumberFormat="1" applyFont="1" applyFill="1" applyAlignment="1">
      <alignment vertical="center"/>
    </xf>
    <xf numFmtId="0" fontId="34" fillId="0" borderId="0" xfId="0" applyFont="1" applyFill="1" applyBorder="1" applyAlignment="1">
      <alignment horizontal="center"/>
    </xf>
    <xf numFmtId="0" fontId="31" fillId="0" borderId="41" xfId="0" applyFont="1" applyFill="1" applyBorder="1" applyAlignment="1">
      <alignment horizontal="right"/>
    </xf>
    <xf numFmtId="0" fontId="31" fillId="0" borderId="0" xfId="0" applyFont="1" applyFill="1" applyBorder="1" applyAlignment="1">
      <alignment horizontal="right"/>
    </xf>
    <xf numFmtId="0" fontId="35" fillId="0" borderId="0" xfId="0" applyFont="1" applyFill="1" applyBorder="1" applyAlignment="1"/>
    <xf numFmtId="0" fontId="27" fillId="0" borderId="0" xfId="0" applyFont="1" applyFill="1"/>
    <xf numFmtId="166" fontId="27" fillId="0" borderId="0" xfId="1" applyNumberFormat="1" applyFont="1" applyFill="1"/>
    <xf numFmtId="0" fontId="27" fillId="0" borderId="0" xfId="0" applyFont="1" applyFill="1" applyAlignment="1">
      <alignment horizontal="center"/>
    </xf>
    <xf numFmtId="166" fontId="27" fillId="0" borderId="0" xfId="1" applyNumberFormat="1" applyFont="1" applyFill="1" applyAlignment="1">
      <alignment horizontal="center"/>
    </xf>
    <xf numFmtId="0" fontId="27" fillId="0" borderId="54" xfId="0" applyFont="1" applyFill="1" applyBorder="1" applyAlignment="1">
      <alignment horizontal="center" vertical="center" wrapText="1"/>
    </xf>
    <xf numFmtId="0" fontId="28" fillId="0" borderId="57" xfId="0" applyFont="1" applyFill="1" applyBorder="1" applyAlignment="1">
      <alignment horizontal="center"/>
    </xf>
    <xf numFmtId="0" fontId="28" fillId="0" borderId="29" xfId="0" applyFont="1" applyFill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0" fontId="28" fillId="0" borderId="27" xfId="4" applyFont="1" applyFill="1" applyBorder="1"/>
    <xf numFmtId="3" fontId="28" fillId="0" borderId="49" xfId="0" applyNumberFormat="1" applyFont="1" applyFill="1" applyBorder="1"/>
    <xf numFmtId="3" fontId="14" fillId="0" borderId="19" xfId="1" applyNumberFormat="1" applyFont="1" applyFill="1" applyBorder="1"/>
    <xf numFmtId="3" fontId="28" fillId="0" borderId="6" xfId="0" applyNumberFormat="1" applyFont="1" applyFill="1" applyBorder="1"/>
    <xf numFmtId="170" fontId="37" fillId="0" borderId="6" xfId="1" applyNumberFormat="1" applyFont="1" applyFill="1" applyBorder="1" applyProtection="1">
      <protection locked="0"/>
    </xf>
    <xf numFmtId="3" fontId="28" fillId="0" borderId="19" xfId="0" applyNumberFormat="1" applyFont="1" applyFill="1" applyBorder="1"/>
    <xf numFmtId="171" fontId="28" fillId="0" borderId="6" xfId="0" applyNumberFormat="1" applyFont="1" applyFill="1" applyBorder="1"/>
    <xf numFmtId="171" fontId="28" fillId="0" borderId="27" xfId="0" applyNumberFormat="1" applyFont="1" applyFill="1" applyBorder="1"/>
    <xf numFmtId="171" fontId="28" fillId="0" borderId="59" xfId="0" applyNumberFormat="1" applyFont="1" applyFill="1" applyBorder="1"/>
    <xf numFmtId="0" fontId="28" fillId="0" borderId="0" xfId="0" applyFont="1" applyFill="1"/>
    <xf numFmtId="166" fontId="28" fillId="0" borderId="0" xfId="1" applyNumberFormat="1" applyFont="1" applyFill="1"/>
    <xf numFmtId="1" fontId="24" fillId="0" borderId="57" xfId="0" applyNumberFormat="1" applyFont="1" applyFill="1" applyBorder="1" applyAlignment="1">
      <alignment horizontal="center"/>
    </xf>
    <xf numFmtId="0" fontId="24" fillId="0" borderId="29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0" fontId="24" fillId="0" borderId="27" xfId="4" applyFont="1" applyFill="1" applyBorder="1"/>
    <xf numFmtId="3" fontId="24" fillId="0" borderId="49" xfId="0" applyNumberFormat="1" applyFont="1" applyFill="1" applyBorder="1"/>
    <xf numFmtId="3" fontId="24" fillId="0" borderId="51" xfId="0" applyNumberFormat="1" applyFont="1" applyFill="1" applyBorder="1"/>
    <xf numFmtId="3" fontId="24" fillId="0" borderId="6" xfId="0" applyNumberFormat="1" applyFont="1" applyFill="1" applyBorder="1"/>
    <xf numFmtId="3" fontId="24" fillId="0" borderId="29" xfId="0" applyNumberFormat="1" applyFont="1" applyFill="1" applyBorder="1"/>
    <xf numFmtId="171" fontId="24" fillId="0" borderId="27" xfId="0" applyNumberFormat="1" applyFont="1" applyFill="1" applyBorder="1"/>
    <xf numFmtId="171" fontId="24" fillId="0" borderId="59" xfId="0" applyNumberFormat="1" applyFont="1" applyFill="1" applyBorder="1"/>
    <xf numFmtId="0" fontId="24" fillId="0" borderId="0" xfId="0" applyFont="1" applyFill="1"/>
    <xf numFmtId="166" fontId="24" fillId="0" borderId="0" xfId="1" applyNumberFormat="1" applyFont="1" applyFill="1"/>
    <xf numFmtId="3" fontId="24" fillId="0" borderId="29" xfId="0" applyNumberFormat="1" applyFont="1" applyFill="1" applyBorder="1" applyAlignment="1">
      <alignment horizontal="right"/>
    </xf>
    <xf numFmtId="3" fontId="24" fillId="0" borderId="6" xfId="0" applyNumberFormat="1" applyFont="1" applyFill="1" applyBorder="1" applyAlignment="1">
      <alignment horizontal="right"/>
    </xf>
    <xf numFmtId="43" fontId="24" fillId="0" borderId="49" xfId="1" applyFont="1" applyFill="1" applyBorder="1"/>
    <xf numFmtId="43" fontId="28" fillId="0" borderId="6" xfId="1" applyFont="1" applyFill="1" applyBorder="1"/>
    <xf numFmtId="0" fontId="24" fillId="0" borderId="57" xfId="0" applyFont="1" applyFill="1" applyBorder="1" applyAlignment="1">
      <alignment horizontal="center"/>
    </xf>
    <xf numFmtId="0" fontId="28" fillId="0" borderId="28" xfId="0" applyFont="1" applyFill="1" applyBorder="1" applyAlignment="1">
      <alignment wrapText="1"/>
    </xf>
    <xf numFmtId="0" fontId="28" fillId="0" borderId="0" xfId="0" applyFont="1" applyFill="1" applyAlignment="1">
      <alignment horizontal="center"/>
    </xf>
    <xf numFmtId="166" fontId="28" fillId="0" borderId="0" xfId="1" applyNumberFormat="1" applyFont="1" applyFill="1" applyAlignment="1">
      <alignment horizontal="center"/>
    </xf>
    <xf numFmtId="0" fontId="24" fillId="0" borderId="6" xfId="4" applyFont="1" applyFill="1" applyBorder="1" applyAlignment="1"/>
    <xf numFmtId="43" fontId="24" fillId="0" borderId="6" xfId="1" applyFont="1" applyFill="1" applyBorder="1"/>
    <xf numFmtId="3" fontId="24" fillId="0" borderId="52" xfId="0" applyNumberFormat="1" applyFont="1" applyFill="1" applyBorder="1"/>
    <xf numFmtId="0" fontId="24" fillId="0" borderId="6" xfId="4" applyFont="1" applyFill="1" applyBorder="1" applyAlignment="1">
      <alignment wrapText="1"/>
    </xf>
    <xf numFmtId="3" fontId="24" fillId="0" borderId="60" xfId="0" applyNumberFormat="1" applyFont="1" applyFill="1" applyBorder="1"/>
    <xf numFmtId="3" fontId="28" fillId="0" borderId="61" xfId="0" applyNumberFormat="1" applyFont="1" applyFill="1" applyBorder="1"/>
    <xf numFmtId="0" fontId="28" fillId="0" borderId="27" xfId="4" applyFont="1" applyFill="1" applyBorder="1" applyAlignment="1">
      <alignment wrapText="1"/>
    </xf>
    <xf numFmtId="3" fontId="28" fillId="0" borderId="60" xfId="0" applyNumberFormat="1" applyFont="1" applyFill="1" applyBorder="1"/>
    <xf numFmtId="0" fontId="28" fillId="0" borderId="62" xfId="0" applyFont="1" applyFill="1" applyBorder="1" applyAlignment="1">
      <alignment horizontal="center"/>
    </xf>
    <xf numFmtId="0" fontId="28" fillId="0" borderId="63" xfId="0" applyFont="1" applyFill="1" applyBorder="1" applyAlignment="1">
      <alignment horizontal="center"/>
    </xf>
    <xf numFmtId="0" fontId="28" fillId="0" borderId="64" xfId="0" applyFont="1" applyFill="1" applyBorder="1" applyAlignment="1">
      <alignment horizontal="center"/>
    </xf>
    <xf numFmtId="0" fontId="28" fillId="0" borderId="63" xfId="0" applyFont="1" applyFill="1" applyBorder="1"/>
    <xf numFmtId="3" fontId="28" fillId="0" borderId="64" xfId="0" applyNumberFormat="1" applyFont="1" applyFill="1" applyBorder="1"/>
    <xf numFmtId="43" fontId="14" fillId="0" borderId="2" xfId="1" applyFont="1" applyFill="1" applyBorder="1"/>
    <xf numFmtId="43" fontId="28" fillId="0" borderId="64" xfId="1" applyFont="1" applyFill="1" applyBorder="1"/>
    <xf numFmtId="3" fontId="28" fillId="0" borderId="65" xfId="0" applyNumberFormat="1" applyFont="1" applyFill="1" applyBorder="1"/>
    <xf numFmtId="171" fontId="28" fillId="0" borderId="2" xfId="0" applyNumberFormat="1" applyFont="1" applyFill="1" applyBorder="1"/>
    <xf numFmtId="171" fontId="28" fillId="0" borderId="66" xfId="0" applyNumberFormat="1" applyFont="1" applyFill="1" applyBorder="1"/>
    <xf numFmtId="0" fontId="38" fillId="0" borderId="32" xfId="0" applyFont="1" applyFill="1" applyBorder="1" applyAlignment="1">
      <alignment horizontal="center"/>
    </xf>
    <xf numFmtId="0" fontId="20" fillId="0" borderId="0" xfId="0" applyFont="1" applyFill="1" applyAlignment="1">
      <alignment wrapText="1"/>
    </xf>
    <xf numFmtId="3" fontId="39" fillId="0" borderId="10" xfId="0" applyNumberFormat="1" applyFont="1" applyFill="1" applyBorder="1" applyAlignment="1">
      <alignment horizontal="center" vertical="center" wrapText="1"/>
    </xf>
    <xf numFmtId="49" fontId="40" fillId="0" borderId="4" xfId="0" applyNumberFormat="1" applyFont="1" applyFill="1" applyBorder="1" applyAlignment="1">
      <alignment horizontal="center"/>
    </xf>
    <xf numFmtId="0" fontId="41" fillId="0" borderId="5" xfId="0" applyFont="1" applyFill="1" applyBorder="1" applyAlignment="1">
      <alignment horizontal="left"/>
    </xf>
    <xf numFmtId="3" fontId="3" fillId="0" borderId="5" xfId="5" applyNumberFormat="1" applyFont="1" applyFill="1" applyBorder="1" applyAlignment="1" applyProtection="1">
      <alignment shrinkToFit="1"/>
    </xf>
    <xf numFmtId="3" fontId="3" fillId="0" borderId="12" xfId="5" applyNumberFormat="1" applyFont="1" applyFill="1" applyBorder="1" applyAlignment="1" applyProtection="1">
      <alignment shrinkToFit="1"/>
    </xf>
    <xf numFmtId="49" fontId="40" fillId="0" borderId="8" xfId="0" applyNumberFormat="1" applyFont="1" applyFill="1" applyBorder="1" applyAlignment="1">
      <alignment horizontal="center"/>
    </xf>
    <xf numFmtId="0" fontId="41" fillId="0" borderId="6" xfId="0" applyFont="1" applyFill="1" applyBorder="1" applyAlignment="1">
      <alignment horizontal="left"/>
    </xf>
    <xf numFmtId="3" fontId="3" fillId="0" borderId="6" xfId="5" applyNumberFormat="1" applyFont="1" applyFill="1" applyBorder="1" applyAlignment="1" applyProtection="1">
      <alignment shrinkToFit="1"/>
    </xf>
    <xf numFmtId="3" fontId="3" fillId="0" borderId="40" xfId="5" applyNumberFormat="1" applyFont="1" applyFill="1" applyBorder="1" applyAlignment="1" applyProtection="1">
      <alignment shrinkToFit="1"/>
    </xf>
    <xf numFmtId="3" fontId="3" fillId="0" borderId="39" xfId="5" applyNumberFormat="1" applyFont="1" applyFill="1" applyBorder="1" applyAlignment="1" applyProtection="1">
      <alignment shrinkToFit="1"/>
    </xf>
    <xf numFmtId="173" fontId="4" fillId="0" borderId="0" xfId="0" applyNumberFormat="1" applyFont="1" applyFill="1"/>
    <xf numFmtId="0" fontId="29" fillId="0" borderId="6" xfId="0" applyFont="1" applyFill="1" applyBorder="1" applyAlignment="1">
      <alignment horizontal="left" wrapText="1"/>
    </xf>
    <xf numFmtId="49" fontId="41" fillId="0" borderId="8" xfId="0" applyNumberFormat="1" applyFont="1" applyFill="1" applyBorder="1" applyAlignment="1">
      <alignment horizontal="center"/>
    </xf>
    <xf numFmtId="3" fontId="8" fillId="0" borderId="0" xfId="0" applyNumberFormat="1" applyFont="1" applyFill="1"/>
    <xf numFmtId="0" fontId="44" fillId="0" borderId="8" xfId="0" applyFont="1" applyFill="1" applyBorder="1" applyAlignment="1">
      <alignment horizontal="center"/>
    </xf>
    <xf numFmtId="0" fontId="44" fillId="0" borderId="6" xfId="0" applyFont="1" applyFill="1" applyBorder="1" applyAlignment="1">
      <alignment horizontal="center"/>
    </xf>
    <xf numFmtId="0" fontId="29" fillId="0" borderId="6" xfId="0" applyFont="1" applyFill="1" applyBorder="1" applyAlignment="1">
      <alignment horizontal="left"/>
    </xf>
    <xf numFmtId="0" fontId="41" fillId="0" borderId="6" xfId="0" applyFont="1" applyFill="1" applyBorder="1" applyAlignment="1">
      <alignment horizontal="left" wrapText="1"/>
    </xf>
    <xf numFmtId="173" fontId="8" fillId="0" borderId="0" xfId="0" applyNumberFormat="1" applyFont="1" applyFill="1" applyBorder="1"/>
    <xf numFmtId="0" fontId="8" fillId="0" borderId="0" xfId="0" applyFont="1" applyFill="1" applyBorder="1"/>
    <xf numFmtId="3" fontId="45" fillId="0" borderId="36" xfId="5" applyNumberFormat="1" applyFont="1" applyFill="1" applyBorder="1" applyAlignment="1" applyProtection="1">
      <alignment shrinkToFit="1"/>
    </xf>
    <xf numFmtId="0" fontId="4" fillId="0" borderId="0" xfId="0" applyFont="1" applyFill="1" applyBorder="1" applyAlignment="1"/>
    <xf numFmtId="0" fontId="40" fillId="0" borderId="0" xfId="0" applyFont="1" applyFill="1" applyAlignment="1">
      <alignment horizontal="center"/>
    </xf>
    <xf numFmtId="0" fontId="40" fillId="0" borderId="0" xfId="0" applyFont="1" applyFill="1"/>
    <xf numFmtId="3" fontId="40" fillId="0" borderId="0" xfId="0" applyNumberFormat="1" applyFont="1" applyFill="1"/>
    <xf numFmtId="170" fontId="40" fillId="0" borderId="0" xfId="1" applyNumberFormat="1" applyFont="1" applyFill="1"/>
    <xf numFmtId="170" fontId="40" fillId="0" borderId="0" xfId="0" applyNumberFormat="1" applyFont="1" applyFill="1"/>
    <xf numFmtId="0" fontId="21" fillId="0" borderId="0" xfId="3" applyFont="1" applyFill="1" applyAlignment="1">
      <alignment horizontal="left"/>
    </xf>
    <xf numFmtId="0" fontId="48" fillId="0" borderId="0" xfId="3" applyFont="1" applyFill="1"/>
    <xf numFmtId="166" fontId="48" fillId="0" borderId="0" xfId="1" applyNumberFormat="1" applyFont="1" applyFill="1"/>
    <xf numFmtId="0" fontId="21" fillId="0" borderId="0" xfId="3" applyFont="1" applyFill="1" applyAlignment="1">
      <alignment horizontal="center"/>
    </xf>
    <xf numFmtId="0" fontId="25" fillId="0" borderId="1" xfId="3" applyFont="1" applyFill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/>
    </xf>
    <xf numFmtId="0" fontId="21" fillId="0" borderId="4" xfId="3" applyFont="1" applyFill="1" applyBorder="1" applyAlignment="1">
      <alignment vertical="center" wrapText="1"/>
    </xf>
    <xf numFmtId="0" fontId="25" fillId="0" borderId="5" xfId="3" applyFont="1" applyFill="1" applyBorder="1" applyAlignment="1">
      <alignment horizontal="left" vertical="center" wrapText="1"/>
    </xf>
    <xf numFmtId="0" fontId="25" fillId="0" borderId="12" xfId="3" applyFont="1" applyFill="1" applyBorder="1" applyAlignment="1">
      <alignment horizontal="left" vertical="center" wrapText="1"/>
    </xf>
    <xf numFmtId="0" fontId="21" fillId="0" borderId="8" xfId="3" applyFont="1" applyFill="1" applyBorder="1"/>
    <xf numFmtId="0" fontId="51" fillId="0" borderId="6" xfId="3" applyFont="1" applyFill="1" applyBorder="1" applyAlignment="1"/>
    <xf numFmtId="0" fontId="21" fillId="0" borderId="8" xfId="3" applyFont="1" applyFill="1" applyBorder="1" applyAlignment="1">
      <alignment horizontal="center"/>
    </xf>
    <xf numFmtId="0" fontId="12" fillId="0" borderId="6" xfId="3" applyFont="1" applyFill="1" applyBorder="1" applyAlignment="1"/>
    <xf numFmtId="3" fontId="12" fillId="0" borderId="6" xfId="3" applyNumberFormat="1" applyFont="1" applyFill="1" applyBorder="1" applyAlignment="1">
      <alignment horizontal="right"/>
    </xf>
    <xf numFmtId="3" fontId="48" fillId="0" borderId="0" xfId="3" applyNumberFormat="1" applyFont="1" applyFill="1"/>
    <xf numFmtId="0" fontId="21" fillId="0" borderId="8" xfId="3" applyFont="1" applyFill="1" applyBorder="1" applyAlignment="1">
      <alignment horizontal="center" wrapText="1"/>
    </xf>
    <xf numFmtId="0" fontId="21" fillId="0" borderId="8" xfId="3" applyFont="1" applyFill="1" applyBorder="1" applyAlignment="1">
      <alignment horizontal="center" vertical="center" wrapText="1"/>
    </xf>
    <xf numFmtId="3" fontId="9" fillId="0" borderId="6" xfId="3" applyNumberFormat="1" applyFont="1" applyFill="1" applyBorder="1" applyAlignment="1">
      <alignment horizontal="right"/>
    </xf>
    <xf numFmtId="0" fontId="12" fillId="0" borderId="6" xfId="3" applyFont="1" applyFill="1" applyBorder="1" applyAlignment="1">
      <alignment horizontal="left"/>
    </xf>
    <xf numFmtId="0" fontId="52" fillId="0" borderId="0" xfId="0" applyFont="1" applyFill="1"/>
    <xf numFmtId="0" fontId="21" fillId="0" borderId="6" xfId="3" applyFont="1" applyFill="1" applyBorder="1" applyAlignment="1"/>
    <xf numFmtId="0" fontId="48" fillId="0" borderId="6" xfId="3" applyFont="1" applyFill="1" applyBorder="1"/>
    <xf numFmtId="0" fontId="21" fillId="0" borderId="6" xfId="3" applyFont="1" applyFill="1" applyBorder="1" applyAlignment="1">
      <alignment vertical="center"/>
    </xf>
    <xf numFmtId="0" fontId="9" fillId="0" borderId="6" xfId="3" applyFont="1" applyFill="1" applyBorder="1" applyAlignment="1">
      <alignment horizontal="left"/>
    </xf>
    <xf numFmtId="3" fontId="9" fillId="0" borderId="6" xfId="6" applyNumberFormat="1" applyFont="1" applyFill="1" applyBorder="1" applyAlignment="1">
      <alignment horizontal="right"/>
    </xf>
    <xf numFmtId="166" fontId="48" fillId="0" borderId="0" xfId="3" applyNumberFormat="1" applyFont="1" applyFill="1"/>
    <xf numFmtId="3" fontId="51" fillId="0" borderId="6" xfId="6" applyNumberFormat="1" applyFont="1" applyFill="1" applyBorder="1" applyAlignment="1">
      <alignment horizontal="right"/>
    </xf>
    <xf numFmtId="0" fontId="25" fillId="0" borderId="6" xfId="3" applyFont="1" applyFill="1" applyBorder="1" applyAlignment="1">
      <alignment horizontal="left" wrapText="1"/>
    </xf>
    <xf numFmtId="3" fontId="25" fillId="0" borderId="6" xfId="3" applyNumberFormat="1" applyFont="1" applyFill="1" applyBorder="1" applyAlignment="1">
      <alignment horizontal="right" wrapText="1"/>
    </xf>
    <xf numFmtId="3" fontId="21" fillId="0" borderId="6" xfId="3" applyNumberFormat="1" applyFont="1" applyFill="1" applyBorder="1" applyAlignment="1">
      <alignment horizontal="right"/>
    </xf>
    <xf numFmtId="0" fontId="21" fillId="0" borderId="6" xfId="3" applyFont="1" applyFill="1" applyBorder="1" applyAlignment="1">
      <alignment horizontal="left" wrapText="1"/>
    </xf>
    <xf numFmtId="3" fontId="48" fillId="0" borderId="6" xfId="3" applyNumberFormat="1" applyFont="1" applyFill="1" applyBorder="1" applyAlignment="1">
      <alignment horizontal="right"/>
    </xf>
    <xf numFmtId="0" fontId="25" fillId="0" borderId="6" xfId="3" applyFont="1" applyFill="1" applyBorder="1" applyAlignment="1">
      <alignment horizontal="left"/>
    </xf>
    <xf numFmtId="0" fontId="21" fillId="0" borderId="6" xfId="3" applyFont="1" applyFill="1" applyBorder="1" applyAlignment="1">
      <alignment horizontal="left"/>
    </xf>
    <xf numFmtId="3" fontId="25" fillId="0" borderId="6" xfId="3" applyNumberFormat="1" applyFont="1" applyFill="1" applyBorder="1" applyAlignment="1">
      <alignment horizontal="right"/>
    </xf>
    <xf numFmtId="0" fontId="48" fillId="0" borderId="6" xfId="3" applyFont="1" applyFill="1" applyBorder="1" applyAlignment="1">
      <alignment horizontal="left"/>
    </xf>
    <xf numFmtId="0" fontId="9" fillId="0" borderId="9" xfId="3" applyFont="1" applyFill="1" applyBorder="1" applyAlignment="1">
      <alignment horizontal="center"/>
    </xf>
    <xf numFmtId="0" fontId="9" fillId="0" borderId="10" xfId="3" applyFont="1" applyFill="1" applyBorder="1" applyAlignment="1">
      <alignment horizontal="center"/>
    </xf>
    <xf numFmtId="3" fontId="9" fillId="0" borderId="10" xfId="6" applyNumberFormat="1" applyFont="1" applyFill="1" applyBorder="1" applyAlignment="1">
      <alignment horizontal="right"/>
    </xf>
    <xf numFmtId="3" fontId="25" fillId="0" borderId="2" xfId="3" applyNumberFormat="1" applyFont="1" applyFill="1" applyBorder="1" applyAlignment="1">
      <alignment horizontal="right"/>
    </xf>
    <xf numFmtId="0" fontId="24" fillId="0" borderId="0" xfId="3" applyFont="1" applyFill="1"/>
    <xf numFmtId="0" fontId="24" fillId="0" borderId="0" xfId="3" applyFont="1" applyFill="1" applyAlignment="1">
      <alignment horizontal="right"/>
    </xf>
    <xf numFmtId="3" fontId="28" fillId="0" borderId="1" xfId="3" applyNumberFormat="1" applyFont="1" applyFill="1" applyBorder="1" applyAlignment="1">
      <alignment horizontal="center" vertical="center" wrapText="1"/>
    </xf>
    <xf numFmtId="0" fontId="28" fillId="0" borderId="2" xfId="3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13" fillId="0" borderId="68" xfId="0" applyFont="1" applyFill="1" applyBorder="1" applyAlignment="1">
      <alignment horizontal="center"/>
    </xf>
    <xf numFmtId="0" fontId="13" fillId="0" borderId="38" xfId="0" applyFont="1" applyFill="1" applyBorder="1" applyAlignment="1">
      <alignment horizontal="center"/>
    </xf>
    <xf numFmtId="3" fontId="28" fillId="0" borderId="6" xfId="0" applyNumberFormat="1" applyFont="1" applyFill="1" applyBorder="1" applyAlignment="1">
      <alignment horizontal="right"/>
    </xf>
    <xf numFmtId="0" fontId="13" fillId="0" borderId="69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4" fillId="0" borderId="69" xfId="0" applyFont="1" applyFill="1" applyBorder="1" applyAlignment="1">
      <alignment horizontal="center"/>
    </xf>
    <xf numFmtId="3" fontId="24" fillId="0" borderId="6" xfId="0" applyNumberFormat="1" applyFont="1" applyFill="1" applyBorder="1" applyAlignment="1">
      <alignment horizontal="right" vertical="center"/>
    </xf>
    <xf numFmtId="0" fontId="54" fillId="0" borderId="69" xfId="0" applyFont="1" applyFill="1" applyBorder="1" applyAlignment="1">
      <alignment horizontal="center"/>
    </xf>
    <xf numFmtId="0" fontId="55" fillId="0" borderId="6" xfId="0" applyFont="1" applyFill="1" applyBorder="1" applyAlignment="1"/>
    <xf numFmtId="16" fontId="10" fillId="0" borderId="69" xfId="0" applyNumberFormat="1" applyFont="1" applyFill="1" applyBorder="1" applyAlignment="1">
      <alignment horizontal="center"/>
    </xf>
    <xf numFmtId="0" fontId="56" fillId="0" borderId="6" xfId="0" applyFont="1" applyFill="1" applyBorder="1" applyAlignment="1"/>
    <xf numFmtId="0" fontId="24" fillId="0" borderId="6" xfId="0" applyFont="1" applyFill="1" applyBorder="1" applyAlignment="1" applyProtection="1">
      <alignment horizontal="left" wrapText="1"/>
      <protection locked="0"/>
    </xf>
    <xf numFmtId="0" fontId="10" fillId="0" borderId="69" xfId="0" applyFont="1" applyFill="1" applyBorder="1" applyAlignment="1">
      <alignment horizontal="center"/>
    </xf>
    <xf numFmtId="0" fontId="56" fillId="0" borderId="6" xfId="0" applyFont="1" applyFill="1" applyBorder="1" applyAlignment="1">
      <alignment wrapText="1"/>
    </xf>
    <xf numFmtId="0" fontId="57" fillId="0" borderId="6" xfId="0" applyFont="1" applyFill="1" applyBorder="1" applyAlignment="1">
      <alignment wrapText="1"/>
    </xf>
    <xf numFmtId="0" fontId="24" fillId="0" borderId="6" xfId="0" applyFont="1" applyFill="1" applyBorder="1" applyAlignment="1">
      <alignment wrapText="1"/>
    </xf>
    <xf numFmtId="0" fontId="58" fillId="0" borderId="6" xfId="0" applyFont="1" applyFill="1" applyBorder="1" applyAlignment="1" applyProtection="1">
      <alignment horizontal="left" wrapText="1"/>
      <protection locked="0"/>
    </xf>
    <xf numFmtId="3" fontId="58" fillId="0" borderId="6" xfId="1" applyNumberFormat="1" applyFont="1" applyFill="1" applyBorder="1" applyAlignment="1" applyProtection="1">
      <protection locked="0"/>
    </xf>
    <xf numFmtId="0" fontId="14" fillId="0" borderId="10" xfId="0" applyFont="1" applyFill="1" applyBorder="1" applyAlignment="1">
      <alignment horizontal="center"/>
    </xf>
    <xf numFmtId="0" fontId="58" fillId="0" borderId="10" xfId="0" applyFont="1" applyFill="1" applyBorder="1" applyAlignment="1" applyProtection="1">
      <alignment horizontal="left" wrapText="1"/>
      <protection locked="0"/>
    </xf>
    <xf numFmtId="3" fontId="24" fillId="0" borderId="10" xfId="0" applyNumberFormat="1" applyFont="1" applyFill="1" applyBorder="1" applyAlignment="1">
      <alignment horizontal="right"/>
    </xf>
    <xf numFmtId="0" fontId="14" fillId="0" borderId="21" xfId="0" applyFont="1" applyFill="1" applyBorder="1" applyAlignment="1">
      <alignment horizontal="center"/>
    </xf>
    <xf numFmtId="0" fontId="13" fillId="0" borderId="23" xfId="0" applyFont="1" applyFill="1" applyBorder="1" applyAlignment="1"/>
    <xf numFmtId="0" fontId="14" fillId="0" borderId="68" xfId="0" applyFont="1" applyFill="1" applyBorder="1" applyAlignment="1">
      <alignment horizontal="center"/>
    </xf>
    <xf numFmtId="0" fontId="13" fillId="0" borderId="38" xfId="0" applyFont="1" applyFill="1" applyBorder="1" applyAlignment="1"/>
    <xf numFmtId="3" fontId="24" fillId="0" borderId="38" xfId="0" applyNumberFormat="1" applyFont="1" applyFill="1" applyBorder="1" applyAlignment="1">
      <alignment horizontal="right"/>
    </xf>
    <xf numFmtId="3" fontId="13" fillId="0" borderId="38" xfId="0" applyNumberFormat="1" applyFont="1" applyFill="1" applyBorder="1" applyAlignment="1"/>
    <xf numFmtId="0" fontId="13" fillId="0" borderId="6" xfId="0" applyFont="1" applyFill="1" applyBorder="1" applyAlignment="1"/>
    <xf numFmtId="0" fontId="54" fillId="0" borderId="70" xfId="0" applyFont="1" applyFill="1" applyBorder="1" applyAlignment="1">
      <alignment horizontal="center"/>
    </xf>
    <xf numFmtId="0" fontId="21" fillId="0" borderId="0" xfId="7" applyFont="1"/>
    <xf numFmtId="0" fontId="21" fillId="0" borderId="0" xfId="7" applyFont="1" applyAlignment="1">
      <alignment horizontal="right"/>
    </xf>
    <xf numFmtId="0" fontId="21" fillId="0" borderId="0" xfId="7" applyFont="1" applyAlignment="1">
      <alignment vertical="center"/>
    </xf>
    <xf numFmtId="171" fontId="21" fillId="0" borderId="76" xfId="7" applyNumberFormat="1" applyFont="1" applyFill="1" applyBorder="1" applyAlignment="1">
      <alignment horizontal="right"/>
    </xf>
    <xf numFmtId="171" fontId="21" fillId="0" borderId="69" xfId="7" quotePrefix="1" applyNumberFormat="1" applyFont="1" applyFill="1" applyBorder="1" applyAlignment="1">
      <alignment horizontal="right"/>
    </xf>
    <xf numFmtId="171" fontId="21" fillId="0" borderId="6" xfId="7" applyNumberFormat="1" applyFont="1" applyFill="1" applyBorder="1" applyAlignment="1">
      <alignment horizontal="right"/>
    </xf>
    <xf numFmtId="171" fontId="25" fillId="4" borderId="69" xfId="7" quotePrefix="1" applyNumberFormat="1" applyFont="1" applyFill="1" applyBorder="1" applyAlignment="1">
      <alignment horizontal="right"/>
    </xf>
    <xf numFmtId="171" fontId="25" fillId="4" borderId="6" xfId="7" quotePrefix="1" applyNumberFormat="1" applyFont="1" applyFill="1" applyBorder="1" applyAlignment="1">
      <alignment horizontal="right"/>
    </xf>
    <xf numFmtId="171" fontId="25" fillId="4" borderId="76" xfId="7" quotePrefix="1" applyNumberFormat="1" applyFont="1" applyFill="1" applyBorder="1" applyAlignment="1">
      <alignment horizontal="right"/>
    </xf>
    <xf numFmtId="0" fontId="21" fillId="0" borderId="75" xfId="7" applyFont="1" applyBorder="1" applyAlignment="1"/>
    <xf numFmtId="175" fontId="25" fillId="4" borderId="69" xfId="7" applyNumberFormat="1" applyFont="1" applyFill="1" applyBorder="1" applyAlignment="1">
      <alignment horizontal="right"/>
    </xf>
    <xf numFmtId="175" fontId="25" fillId="4" borderId="6" xfId="7" applyNumberFormat="1" applyFont="1" applyFill="1" applyBorder="1" applyAlignment="1">
      <alignment horizontal="right"/>
    </xf>
    <xf numFmtId="175" fontId="25" fillId="4" borderId="76" xfId="7" applyNumberFormat="1" applyFont="1" applyFill="1" applyBorder="1" applyAlignment="1">
      <alignment horizontal="right"/>
    </xf>
    <xf numFmtId="175" fontId="21" fillId="0" borderId="69" xfId="7" applyNumberFormat="1" applyFont="1" applyFill="1" applyBorder="1" applyAlignment="1">
      <alignment horizontal="right"/>
    </xf>
    <xf numFmtId="175" fontId="21" fillId="0" borderId="6" xfId="7" applyNumberFormat="1" applyFont="1" applyFill="1" applyBorder="1" applyAlignment="1">
      <alignment horizontal="right"/>
    </xf>
    <xf numFmtId="175" fontId="21" fillId="0" borderId="76" xfId="7" applyNumberFormat="1" applyFont="1" applyFill="1" applyBorder="1" applyAlignment="1">
      <alignment horizontal="right"/>
    </xf>
    <xf numFmtId="175" fontId="25" fillId="0" borderId="69" xfId="8" applyNumberFormat="1" applyFont="1" applyFill="1" applyBorder="1" applyAlignment="1">
      <alignment horizontal="right"/>
    </xf>
    <xf numFmtId="175" fontId="25" fillId="0" borderId="6" xfId="8" applyNumberFormat="1" applyFont="1" applyFill="1" applyBorder="1" applyAlignment="1">
      <alignment horizontal="right"/>
    </xf>
    <xf numFmtId="175" fontId="25" fillId="0" borderId="76" xfId="8" applyNumberFormat="1" applyFont="1" applyFill="1" applyBorder="1" applyAlignment="1">
      <alignment horizontal="right"/>
    </xf>
    <xf numFmtId="175" fontId="21" fillId="0" borderId="69" xfId="8" applyNumberFormat="1" applyFont="1" applyFill="1" applyBorder="1" applyAlignment="1">
      <alignment horizontal="right"/>
    </xf>
    <xf numFmtId="175" fontId="21" fillId="0" borderId="6" xfId="8" applyNumberFormat="1" applyFont="1" applyFill="1" applyBorder="1" applyAlignment="1">
      <alignment horizontal="right"/>
    </xf>
    <xf numFmtId="175" fontId="25" fillId="0" borderId="69" xfId="7" applyNumberFormat="1" applyFont="1" applyFill="1" applyBorder="1" applyAlignment="1">
      <alignment horizontal="right"/>
    </xf>
    <xf numFmtId="175" fontId="25" fillId="0" borderId="76" xfId="7" applyNumberFormat="1" applyFont="1" applyFill="1" applyBorder="1" applyAlignment="1">
      <alignment horizontal="right"/>
    </xf>
    <xf numFmtId="0" fontId="21" fillId="0" borderId="0" xfId="7" applyFont="1" applyFill="1" applyAlignment="1">
      <alignment vertical="center"/>
    </xf>
    <xf numFmtId="0" fontId="21" fillId="0" borderId="0" xfId="7" applyFont="1" applyFill="1" applyBorder="1" applyAlignment="1">
      <alignment vertical="center"/>
    </xf>
    <xf numFmtId="3" fontId="21" fillId="0" borderId="0" xfId="7" applyNumberFormat="1" applyFont="1" applyAlignment="1">
      <alignment vertical="center"/>
    </xf>
    <xf numFmtId="0" fontId="21" fillId="0" borderId="0" xfId="7" applyFont="1" applyFill="1"/>
    <xf numFmtId="0" fontId="27" fillId="0" borderId="106" xfId="0" applyFont="1" applyFill="1" applyBorder="1" applyAlignment="1">
      <alignment horizontal="center" vertical="center" wrapText="1"/>
    </xf>
    <xf numFmtId="3" fontId="8" fillId="0" borderId="6" xfId="2" applyNumberFormat="1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wrapText="1"/>
    </xf>
    <xf numFmtId="3" fontId="28" fillId="0" borderId="6" xfId="3" applyNumberFormat="1" applyFont="1" applyFill="1" applyBorder="1" applyAlignment="1">
      <alignment horizontal="right" wrapText="1"/>
    </xf>
    <xf numFmtId="0" fontId="28" fillId="0" borderId="10" xfId="3" applyFont="1" applyFill="1" applyBorder="1" applyAlignment="1">
      <alignment wrapText="1"/>
    </xf>
    <xf numFmtId="3" fontId="28" fillId="0" borderId="10" xfId="3" applyNumberFormat="1" applyFont="1" applyFill="1" applyBorder="1" applyAlignment="1">
      <alignment horizontal="right" wrapText="1"/>
    </xf>
    <xf numFmtId="170" fontId="24" fillId="0" borderId="0" xfId="1" applyNumberFormat="1" applyFont="1" applyFill="1" applyBorder="1" applyAlignment="1">
      <alignment horizontal="center"/>
    </xf>
    <xf numFmtId="3" fontId="33" fillId="0" borderId="0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3" fontId="24" fillId="0" borderId="0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>
      <alignment horizontal="center"/>
    </xf>
    <xf numFmtId="43" fontId="24" fillId="0" borderId="6" xfId="1" applyFont="1" applyFill="1" applyBorder="1" applyAlignment="1">
      <alignment horizontal="right"/>
    </xf>
    <xf numFmtId="3" fontId="12" fillId="0" borderId="27" xfId="1" applyNumberFormat="1" applyFont="1" applyFill="1" applyBorder="1" applyAlignment="1">
      <alignment horizontal="right"/>
    </xf>
    <xf numFmtId="3" fontId="9" fillId="0" borderId="27" xfId="0" applyNumberFormat="1" applyFont="1" applyFill="1" applyBorder="1" applyAlignment="1" applyProtection="1">
      <alignment horizontal="right"/>
    </xf>
    <xf numFmtId="3" fontId="9" fillId="0" borderId="27" xfId="1" applyNumberFormat="1" applyFont="1" applyFill="1" applyBorder="1" applyAlignment="1" applyProtection="1">
      <alignment horizontal="right"/>
      <protection locked="0"/>
    </xf>
    <xf numFmtId="43" fontId="9" fillId="0" borderId="17" xfId="1" applyFont="1" applyFill="1" applyBorder="1" applyAlignment="1" applyProtection="1">
      <alignment horizontal="right"/>
    </xf>
    <xf numFmtId="43" fontId="9" fillId="0" borderId="20" xfId="1" applyFont="1" applyFill="1" applyBorder="1" applyAlignment="1" applyProtection="1">
      <alignment horizontal="right"/>
      <protection locked="0"/>
    </xf>
    <xf numFmtId="0" fontId="18" fillId="0" borderId="9" xfId="0" applyFont="1" applyFill="1" applyBorder="1" applyAlignment="1">
      <alignment horizontal="center" vertical="center"/>
    </xf>
    <xf numFmtId="3" fontId="11" fillId="0" borderId="0" xfId="2" applyNumberFormat="1" applyFont="1" applyFill="1" applyBorder="1" applyAlignment="1">
      <alignment vertical="center" wrapText="1"/>
    </xf>
    <xf numFmtId="0" fontId="61" fillId="0" borderId="0" xfId="3" applyFont="1" applyFill="1"/>
    <xf numFmtId="166" fontId="61" fillId="0" borderId="0" xfId="1" applyNumberFormat="1" applyFont="1" applyFill="1"/>
    <xf numFmtId="3" fontId="61" fillId="0" borderId="0" xfId="3" applyNumberFormat="1" applyFont="1" applyFill="1"/>
    <xf numFmtId="0" fontId="33" fillId="0" borderId="4" xfId="3" applyFont="1" applyFill="1" applyBorder="1" applyAlignment="1">
      <alignment horizontal="center"/>
    </xf>
    <xf numFmtId="0" fontId="28" fillId="0" borderId="12" xfId="3" applyFont="1" applyFill="1" applyBorder="1"/>
    <xf numFmtId="3" fontId="28" fillId="0" borderId="5" xfId="3" applyNumberFormat="1" applyFont="1" applyFill="1" applyBorder="1" applyAlignment="1">
      <alignment horizontal="right"/>
    </xf>
    <xf numFmtId="0" fontId="24" fillId="0" borderId="8" xfId="3" applyFont="1" applyFill="1" applyBorder="1" applyAlignment="1">
      <alignment horizontal="center"/>
    </xf>
    <xf numFmtId="0" fontId="24" fillId="0" borderId="27" xfId="3" applyFont="1" applyFill="1" applyBorder="1"/>
    <xf numFmtId="3" fontId="24" fillId="0" borderId="6" xfId="3" applyNumberFormat="1" applyFont="1" applyFill="1" applyBorder="1" applyAlignment="1">
      <alignment horizontal="right"/>
    </xf>
    <xf numFmtId="3" fontId="24" fillId="0" borderId="6" xfId="3" applyNumberFormat="1" applyFont="1" applyFill="1" applyBorder="1"/>
    <xf numFmtId="0" fontId="33" fillId="0" borderId="8" xfId="3" applyFont="1" applyFill="1" applyBorder="1" applyAlignment="1">
      <alignment horizontal="center"/>
    </xf>
    <xf numFmtId="0" fontId="28" fillId="0" borderId="27" xfId="3" applyFont="1" applyFill="1" applyBorder="1"/>
    <xf numFmtId="3" fontId="28" fillId="0" borderId="6" xfId="3" applyNumberFormat="1" applyFont="1" applyFill="1" applyBorder="1" applyAlignment="1">
      <alignment horizontal="right"/>
    </xf>
    <xf numFmtId="0" fontId="62" fillId="0" borderId="0" xfId="3" applyFont="1" applyFill="1"/>
    <xf numFmtId="166" fontId="62" fillId="0" borderId="0" xfId="1" applyNumberFormat="1" applyFont="1" applyFill="1"/>
    <xf numFmtId="0" fontId="24" fillId="0" borderId="9" xfId="3" applyFont="1" applyFill="1" applyBorder="1" applyAlignment="1">
      <alignment horizontal="center"/>
    </xf>
    <xf numFmtId="0" fontId="24" fillId="0" borderId="33" xfId="3" applyFont="1" applyFill="1" applyBorder="1"/>
    <xf numFmtId="3" fontId="24" fillId="0" borderId="10" xfId="3" applyNumberFormat="1" applyFont="1" applyFill="1" applyBorder="1" applyAlignment="1">
      <alignment horizontal="right"/>
    </xf>
    <xf numFmtId="3" fontId="24" fillId="0" borderId="10" xfId="3" applyNumberFormat="1" applyFont="1" applyFill="1" applyBorder="1"/>
    <xf numFmtId="0" fontId="24" fillId="0" borderId="1" xfId="3" applyFont="1" applyFill="1" applyBorder="1" applyAlignment="1">
      <alignment horizontal="center"/>
    </xf>
    <xf numFmtId="0" fontId="28" fillId="0" borderId="36" xfId="3" applyFont="1" applyFill="1" applyBorder="1"/>
    <xf numFmtId="3" fontId="28" fillId="0" borderId="2" xfId="3" applyNumberFormat="1" applyFont="1" applyFill="1" applyBorder="1" applyAlignment="1">
      <alignment horizontal="right"/>
    </xf>
    <xf numFmtId="0" fontId="24" fillId="0" borderId="2" xfId="3" applyFont="1" applyFill="1" applyBorder="1"/>
    <xf numFmtId="3" fontId="28" fillId="0" borderId="2" xfId="3" applyNumberFormat="1" applyFont="1" applyFill="1" applyBorder="1"/>
    <xf numFmtId="3" fontId="10" fillId="0" borderId="19" xfId="2" applyNumberFormat="1" applyFont="1" applyFill="1" applyBorder="1" applyAlignment="1">
      <alignment wrapText="1"/>
    </xf>
    <xf numFmtId="3" fontId="12" fillId="0" borderId="6" xfId="9" applyNumberFormat="1" applyFont="1" applyFill="1" applyBorder="1" applyAlignment="1" applyProtection="1">
      <alignment horizontal="right"/>
      <protection locked="0"/>
    </xf>
    <xf numFmtId="169" fontId="28" fillId="0" borderId="49" xfId="1" applyNumberFormat="1" applyFont="1" applyFill="1" applyBorder="1"/>
    <xf numFmtId="169" fontId="28" fillId="0" borderId="64" xfId="1" applyNumberFormat="1" applyFont="1" applyFill="1" applyBorder="1"/>
    <xf numFmtId="169" fontId="40" fillId="0" borderId="0" xfId="1" applyNumberFormat="1" applyFont="1" applyFill="1"/>
    <xf numFmtId="169" fontId="24" fillId="0" borderId="0" xfId="1" applyNumberFormat="1" applyFont="1" applyFill="1" applyAlignment="1">
      <alignment horizontal="right"/>
    </xf>
    <xf numFmtId="169" fontId="48" fillId="0" borderId="0" xfId="1" applyNumberFormat="1" applyFont="1" applyFill="1"/>
    <xf numFmtId="169" fontId="28" fillId="0" borderId="3" xfId="1" applyNumberFormat="1" applyFont="1" applyFill="1" applyBorder="1" applyAlignment="1">
      <alignment horizontal="center" vertical="center" wrapText="1"/>
    </xf>
    <xf numFmtId="169" fontId="21" fillId="0" borderId="13" xfId="1" applyNumberFormat="1" applyFont="1" applyFill="1" applyBorder="1" applyAlignment="1">
      <alignment horizontal="right" wrapText="1"/>
    </xf>
    <xf numFmtId="169" fontId="9" fillId="0" borderId="17" xfId="1" applyNumberFormat="1" applyFont="1" applyFill="1" applyBorder="1" applyAlignment="1">
      <alignment horizontal="right"/>
    </xf>
    <xf numFmtId="169" fontId="12" fillId="0" borderId="17" xfId="1" applyNumberFormat="1" applyFont="1" applyFill="1" applyBorder="1" applyAlignment="1">
      <alignment horizontal="right"/>
    </xf>
    <xf numFmtId="169" fontId="14" fillId="0" borderId="17" xfId="1" applyNumberFormat="1" applyFont="1" applyFill="1" applyBorder="1"/>
    <xf numFmtId="169" fontId="51" fillId="0" borderId="17" xfId="1" applyNumberFormat="1" applyFont="1" applyFill="1" applyBorder="1" applyAlignment="1">
      <alignment horizontal="right"/>
    </xf>
    <xf numFmtId="169" fontId="25" fillId="0" borderId="17" xfId="1" applyNumberFormat="1" applyFont="1" applyFill="1" applyBorder="1" applyAlignment="1">
      <alignment horizontal="right" wrapText="1"/>
    </xf>
    <xf numFmtId="169" fontId="21" fillId="0" borderId="17" xfId="1" applyNumberFormat="1" applyFont="1" applyFill="1" applyBorder="1" applyAlignment="1">
      <alignment horizontal="right"/>
    </xf>
    <xf numFmtId="169" fontId="48" fillId="0" borderId="17" xfId="1" applyNumberFormat="1" applyFont="1" applyFill="1" applyBorder="1" applyAlignment="1">
      <alignment horizontal="right"/>
    </xf>
    <xf numFmtId="169" fontId="9" fillId="0" borderId="16" xfId="1" applyNumberFormat="1" applyFont="1" applyFill="1" applyBorder="1" applyAlignment="1">
      <alignment horizontal="right"/>
    </xf>
    <xf numFmtId="169" fontId="53" fillId="0" borderId="0" xfId="1" applyNumberFormat="1" applyFont="1" applyFill="1"/>
    <xf numFmtId="0" fontId="33" fillId="0" borderId="27" xfId="4" applyFont="1" applyFill="1" applyBorder="1"/>
    <xf numFmtId="0" fontId="33" fillId="0" borderId="28" xfId="0" applyFont="1" applyFill="1" applyBorder="1" applyAlignment="1">
      <alignment wrapText="1"/>
    </xf>
    <xf numFmtId="0" fontId="33" fillId="0" borderId="27" xfId="4" applyFont="1" applyFill="1" applyBorder="1" applyAlignment="1">
      <alignment wrapText="1"/>
    </xf>
    <xf numFmtId="0" fontId="25" fillId="0" borderId="75" xfId="7" applyFont="1" applyFill="1" applyBorder="1" applyAlignment="1"/>
    <xf numFmtId="164" fontId="25" fillId="0" borderId="6" xfId="9" applyFont="1" applyFill="1" applyBorder="1" applyAlignment="1">
      <alignment horizontal="center"/>
    </xf>
    <xf numFmtId="175" fontId="25" fillId="0" borderId="6" xfId="7" applyNumberFormat="1" applyFont="1" applyFill="1" applyBorder="1" applyAlignment="1">
      <alignment horizontal="right"/>
    </xf>
    <xf numFmtId="0" fontId="21" fillId="0" borderId="75" xfId="7" applyFont="1" applyFill="1" applyBorder="1" applyAlignment="1"/>
    <xf numFmtId="164" fontId="21" fillId="0" borderId="6" xfId="9" applyFont="1" applyFill="1" applyBorder="1" applyAlignment="1">
      <alignment horizontal="center"/>
    </xf>
    <xf numFmtId="0" fontId="25" fillId="0" borderId="75" xfId="7" applyFont="1" applyFill="1" applyBorder="1" applyAlignment="1">
      <alignment wrapText="1"/>
    </xf>
    <xf numFmtId="0" fontId="25" fillId="4" borderId="77" xfId="7" applyFont="1" applyFill="1" applyBorder="1" applyAlignment="1"/>
    <xf numFmtId="0" fontId="25" fillId="4" borderId="28" xfId="7" applyFont="1" applyFill="1" applyBorder="1" applyAlignment="1"/>
    <xf numFmtId="0" fontId="25" fillId="4" borderId="78" xfId="7" applyFont="1" applyFill="1" applyBorder="1" applyAlignment="1"/>
    <xf numFmtId="0" fontId="25" fillId="4" borderId="75" xfId="7" applyFont="1" applyFill="1" applyBorder="1" applyAlignment="1"/>
    <xf numFmtId="164" fontId="25" fillId="4" borderId="6" xfId="9" applyFont="1" applyFill="1" applyBorder="1" applyAlignment="1">
      <alignment horizontal="center"/>
    </xf>
    <xf numFmtId="164" fontId="25" fillId="4" borderId="6" xfId="9" applyFont="1" applyFill="1" applyBorder="1" applyAlignment="1">
      <alignment horizontal="right"/>
    </xf>
    <xf numFmtId="3" fontId="25" fillId="5" borderId="79" xfId="7" applyNumberFormat="1" applyFont="1" applyFill="1" applyBorder="1" applyAlignment="1">
      <alignment horizontal="center"/>
    </xf>
    <xf numFmtId="171" fontId="25" fillId="5" borderId="80" xfId="7" applyNumberFormat="1" applyFont="1" applyFill="1" applyBorder="1" applyAlignment="1">
      <alignment horizontal="right"/>
    </xf>
    <xf numFmtId="171" fontId="25" fillId="5" borderId="81" xfId="7" applyNumberFormat="1" applyFont="1" applyFill="1" applyBorder="1" applyAlignment="1">
      <alignment horizontal="right"/>
    </xf>
    <xf numFmtId="171" fontId="25" fillId="5" borderId="82" xfId="7" applyNumberFormat="1" applyFont="1" applyFill="1" applyBorder="1" applyAlignment="1">
      <alignment horizontal="right"/>
    </xf>
    <xf numFmtId="174" fontId="21" fillId="0" borderId="6" xfId="9" applyNumberFormat="1" applyFont="1" applyFill="1" applyBorder="1" applyAlignment="1">
      <alignment horizontal="right"/>
    </xf>
    <xf numFmtId="164" fontId="21" fillId="0" borderId="6" xfId="9" applyFont="1" applyFill="1" applyBorder="1" applyAlignment="1">
      <alignment horizontal="right"/>
    </xf>
    <xf numFmtId="0" fontId="25" fillId="4" borderId="75" xfId="7" applyFont="1" applyFill="1" applyBorder="1" applyAlignment="1">
      <alignment horizontal="left"/>
    </xf>
    <xf numFmtId="174" fontId="25" fillId="4" borderId="6" xfId="9" quotePrefix="1" applyNumberFormat="1" applyFont="1" applyFill="1" applyBorder="1" applyAlignment="1">
      <alignment horizontal="right"/>
    </xf>
    <xf numFmtId="164" fontId="25" fillId="4" borderId="6" xfId="9" quotePrefix="1" applyFont="1" applyFill="1" applyBorder="1" applyAlignment="1">
      <alignment horizontal="right"/>
    </xf>
    <xf numFmtId="174" fontId="21" fillId="0" borderId="76" xfId="9" applyNumberFormat="1" applyFont="1" applyFill="1" applyBorder="1" applyAlignment="1">
      <alignment horizontal="right"/>
    </xf>
    <xf numFmtId="0" fontId="25" fillId="0" borderId="0" xfId="7" applyFont="1" applyAlignment="1">
      <alignment vertical="center"/>
    </xf>
    <xf numFmtId="176" fontId="21" fillId="0" borderId="6" xfId="1" applyNumberFormat="1" applyFont="1" applyFill="1" applyBorder="1" applyAlignment="1">
      <alignment horizontal="center"/>
    </xf>
    <xf numFmtId="176" fontId="21" fillId="0" borderId="6" xfId="1" applyNumberFormat="1" applyFont="1" applyFill="1" applyBorder="1" applyAlignment="1">
      <alignment horizontal="right"/>
    </xf>
    <xf numFmtId="169" fontId="21" fillId="0" borderId="6" xfId="1" applyNumberFormat="1" applyFont="1" applyFill="1" applyBorder="1" applyAlignment="1">
      <alignment horizontal="center"/>
    </xf>
    <xf numFmtId="169" fontId="21" fillId="0" borderId="6" xfId="1" applyNumberFormat="1" applyFont="1" applyFill="1" applyBorder="1" applyAlignment="1">
      <alignment horizontal="right"/>
    </xf>
    <xf numFmtId="169" fontId="25" fillId="4" borderId="6" xfId="1" quotePrefix="1" applyNumberFormat="1" applyFont="1" applyFill="1" applyBorder="1" applyAlignment="1">
      <alignment horizontal="right"/>
    </xf>
    <xf numFmtId="176" fontId="25" fillId="0" borderId="6" xfId="1" applyNumberFormat="1" applyFont="1" applyFill="1" applyBorder="1" applyAlignment="1">
      <alignment horizontal="center"/>
    </xf>
    <xf numFmtId="176" fontId="25" fillId="0" borderId="6" xfId="1" applyNumberFormat="1" applyFont="1" applyFill="1" applyBorder="1" applyAlignment="1">
      <alignment horizontal="right"/>
    </xf>
    <xf numFmtId="169" fontId="25" fillId="0" borderId="6" xfId="1" applyNumberFormat="1" applyFont="1" applyFill="1" applyBorder="1" applyAlignment="1">
      <alignment horizontal="center"/>
    </xf>
    <xf numFmtId="169" fontId="25" fillId="0" borderId="6" xfId="1" applyNumberFormat="1" applyFont="1" applyFill="1" applyBorder="1" applyAlignment="1">
      <alignment horizontal="right"/>
    </xf>
    <xf numFmtId="176" fontId="25" fillId="4" borderId="6" xfId="1" applyNumberFormat="1" applyFont="1" applyFill="1" applyBorder="1" applyAlignment="1">
      <alignment horizontal="right"/>
    </xf>
    <xf numFmtId="169" fontId="25" fillId="4" borderId="6" xfId="1" applyNumberFormat="1" applyFont="1" applyFill="1" applyBorder="1" applyAlignment="1">
      <alignment horizontal="right"/>
    </xf>
    <xf numFmtId="0" fontId="63" fillId="0" borderId="0" xfId="0" applyFont="1" applyFill="1" applyAlignment="1">
      <alignment horizontal="left" vertical="center"/>
    </xf>
    <xf numFmtId="3" fontId="16" fillId="0" borderId="0" xfId="0" applyNumberFormat="1" applyFont="1" applyFill="1"/>
    <xf numFmtId="3" fontId="24" fillId="0" borderId="6" xfId="3" applyNumberFormat="1" applyFont="1" applyFill="1" applyBorder="1" applyAlignment="1">
      <alignment wrapText="1"/>
    </xf>
    <xf numFmtId="43" fontId="28" fillId="3" borderId="2" xfId="1" applyFont="1" applyFill="1" applyBorder="1" applyAlignment="1">
      <alignment horizontal="center" wrapText="1"/>
    </xf>
    <xf numFmtId="3" fontId="3" fillId="0" borderId="5" xfId="1" applyNumberFormat="1" applyFont="1" applyFill="1" applyBorder="1" applyAlignment="1" applyProtection="1">
      <alignment shrinkToFit="1"/>
    </xf>
    <xf numFmtId="3" fontId="43" fillId="0" borderId="5" xfId="1" applyNumberFormat="1" applyFont="1" applyFill="1" applyBorder="1"/>
    <xf numFmtId="3" fontId="3" fillId="0" borderId="6" xfId="1" applyNumberFormat="1" applyFont="1" applyFill="1" applyBorder="1" applyAlignment="1" applyProtection="1">
      <alignment shrinkToFit="1"/>
    </xf>
    <xf numFmtId="3" fontId="3" fillId="0" borderId="40" xfId="1" applyNumberFormat="1" applyFont="1" applyFill="1" applyBorder="1" applyAlignment="1" applyProtection="1">
      <alignment shrinkToFit="1"/>
    </xf>
    <xf numFmtId="3" fontId="60" fillId="0" borderId="6" xfId="1" applyNumberFormat="1" applyFont="1" applyFill="1" applyBorder="1" applyAlignment="1" applyProtection="1">
      <alignment shrinkToFit="1"/>
    </xf>
    <xf numFmtId="3" fontId="3" fillId="0" borderId="27" xfId="5" applyNumberFormat="1" applyFont="1" applyFill="1" applyBorder="1" applyAlignment="1" applyProtection="1">
      <alignment shrinkToFit="1"/>
    </xf>
    <xf numFmtId="3" fontId="47" fillId="0" borderId="2" xfId="1" applyNumberFormat="1" applyFont="1" applyFill="1" applyBorder="1" applyAlignment="1" applyProtection="1">
      <alignment shrinkToFit="1"/>
    </xf>
    <xf numFmtId="0" fontId="25" fillId="0" borderId="0" xfId="0" applyFont="1" applyFill="1" applyBorder="1" applyAlignment="1"/>
    <xf numFmtId="0" fontId="33" fillId="0" borderId="0" xfId="0" applyFont="1" applyFill="1" applyBorder="1" applyAlignment="1">
      <alignment horizontal="center"/>
    </xf>
    <xf numFmtId="3" fontId="44" fillId="0" borderId="8" xfId="0" applyNumberFormat="1" applyFont="1" applyFill="1" applyBorder="1" applyAlignment="1">
      <alignment horizontal="center"/>
    </xf>
    <xf numFmtId="3" fontId="44" fillId="0" borderId="6" xfId="0" applyNumberFormat="1" applyFont="1" applyFill="1" applyBorder="1" applyAlignment="1">
      <alignment horizontal="left"/>
    </xf>
    <xf numFmtId="3" fontId="45" fillId="0" borderId="6" xfId="1" applyNumberFormat="1" applyFont="1" applyFill="1" applyBorder="1" applyAlignment="1" applyProtection="1">
      <alignment shrinkToFit="1"/>
    </xf>
    <xf numFmtId="3" fontId="45" fillId="0" borderId="40" xfId="5" applyNumberFormat="1" applyFont="1" applyFill="1" applyBorder="1" applyAlignment="1" applyProtection="1">
      <alignment shrinkToFit="1"/>
    </xf>
    <xf numFmtId="0" fontId="44" fillId="0" borderId="18" xfId="0" applyFont="1" applyFill="1" applyBorder="1" applyAlignment="1">
      <alignment horizontal="center"/>
    </xf>
    <xf numFmtId="0" fontId="44" fillId="0" borderId="19" xfId="0" applyFont="1" applyFill="1" applyBorder="1" applyAlignment="1">
      <alignment horizontal="left"/>
    </xf>
    <xf numFmtId="3" fontId="45" fillId="0" borderId="19" xfId="1" applyNumberFormat="1" applyFont="1" applyFill="1" applyBorder="1" applyAlignment="1" applyProtection="1"/>
    <xf numFmtId="3" fontId="45" fillId="0" borderId="30" xfId="5" applyNumberFormat="1" applyFont="1" applyFill="1" applyBorder="1" applyAlignment="1" applyProtection="1">
      <alignment shrinkToFit="1"/>
    </xf>
    <xf numFmtId="43" fontId="45" fillId="0" borderId="6" xfId="1" applyFont="1" applyFill="1" applyBorder="1" applyAlignment="1" applyProtection="1">
      <alignment shrinkToFit="1"/>
    </xf>
    <xf numFmtId="0" fontId="17" fillId="0" borderId="0" xfId="0" applyFont="1" applyFill="1" applyBorder="1" applyAlignment="1">
      <alignment horizontal="center"/>
    </xf>
    <xf numFmtId="3" fontId="9" fillId="0" borderId="19" xfId="1" applyNumberFormat="1" applyFont="1" applyFill="1" applyBorder="1"/>
    <xf numFmtId="3" fontId="28" fillId="0" borderId="6" xfId="1" applyNumberFormat="1" applyFont="1" applyFill="1" applyBorder="1"/>
    <xf numFmtId="3" fontId="24" fillId="0" borderId="6" xfId="1" applyNumberFormat="1" applyFont="1" applyFill="1" applyBorder="1"/>
    <xf numFmtId="14" fontId="27" fillId="0" borderId="54" xfId="0" applyNumberFormat="1" applyFont="1" applyFill="1" applyBorder="1" applyAlignment="1">
      <alignment horizontal="center" vertical="center" wrapText="1"/>
    </xf>
    <xf numFmtId="3" fontId="28" fillId="0" borderId="58" xfId="0" applyNumberFormat="1" applyFont="1" applyFill="1" applyBorder="1"/>
    <xf numFmtId="3" fontId="28" fillId="0" borderId="29" xfId="0" applyNumberFormat="1" applyFont="1" applyFill="1" applyBorder="1"/>
    <xf numFmtId="169" fontId="28" fillId="0" borderId="29" xfId="1" applyNumberFormat="1" applyFont="1" applyFill="1" applyBorder="1"/>
    <xf numFmtId="169" fontId="24" fillId="0" borderId="29" xfId="1" applyNumberFormat="1" applyFont="1" applyFill="1" applyBorder="1"/>
    <xf numFmtId="43" fontId="24" fillId="0" borderId="29" xfId="1" applyFont="1" applyFill="1" applyBorder="1" applyAlignment="1">
      <alignment horizontal="right"/>
    </xf>
    <xf numFmtId="43" fontId="28" fillId="0" borderId="29" xfId="1" applyFont="1" applyFill="1" applyBorder="1"/>
    <xf numFmtId="171" fontId="28" fillId="0" borderId="19" xfId="0" applyNumberFormat="1" applyFont="1" applyFill="1" applyBorder="1"/>
    <xf numFmtId="171" fontId="28" fillId="0" borderId="35" xfId="0" applyNumberFormat="1" applyFont="1" applyFill="1" applyBorder="1"/>
    <xf numFmtId="171" fontId="28" fillId="0" borderId="33" xfId="0" applyNumberFormat="1" applyFont="1" applyFill="1" applyBorder="1"/>
    <xf numFmtId="3" fontId="28" fillId="0" borderId="6" xfId="3" applyNumberFormat="1" applyFont="1" applyFill="1" applyBorder="1" applyAlignment="1">
      <alignment wrapText="1"/>
    </xf>
    <xf numFmtId="3" fontId="24" fillId="0" borderId="10" xfId="3" applyNumberFormat="1" applyFont="1" applyFill="1" applyBorder="1" applyAlignment="1">
      <alignment wrapText="1"/>
    </xf>
    <xf numFmtId="3" fontId="24" fillId="0" borderId="2" xfId="3" applyNumberFormat="1" applyFont="1" applyFill="1" applyBorder="1"/>
    <xf numFmtId="3" fontId="10" fillId="0" borderId="29" xfId="0" applyNumberFormat="1" applyFont="1" applyFill="1" applyBorder="1"/>
    <xf numFmtId="3" fontId="14" fillId="0" borderId="29" xfId="0" applyNumberFormat="1" applyFont="1" applyFill="1" applyBorder="1"/>
    <xf numFmtId="3" fontId="10" fillId="0" borderId="39" xfId="0" applyNumberFormat="1" applyFont="1" applyFill="1" applyBorder="1"/>
    <xf numFmtId="0" fontId="10" fillId="0" borderId="12" xfId="0" applyFont="1" applyFill="1" applyBorder="1" applyAlignment="1"/>
    <xf numFmtId="0" fontId="10" fillId="0" borderId="27" xfId="0" applyFont="1" applyFill="1" applyBorder="1" applyAlignment="1"/>
    <xf numFmtId="0" fontId="10" fillId="0" borderId="27" xfId="0" applyFont="1" applyFill="1" applyBorder="1" applyAlignment="1">
      <alignment wrapText="1"/>
    </xf>
    <xf numFmtId="0" fontId="14" fillId="0" borderId="27" xfId="0" applyFont="1" applyFill="1" applyBorder="1" applyAlignment="1">
      <alignment wrapText="1"/>
    </xf>
    <xf numFmtId="0" fontId="14" fillId="0" borderId="27" xfId="0" applyFont="1" applyFill="1" applyBorder="1" applyAlignment="1"/>
    <xf numFmtId="1" fontId="10" fillId="0" borderId="27" xfId="0" applyNumberFormat="1" applyFont="1" applyFill="1" applyBorder="1" applyAlignment="1"/>
    <xf numFmtId="1" fontId="14" fillId="0" borderId="35" xfId="0" applyNumberFormat="1" applyFont="1" applyFill="1" applyBorder="1" applyAlignment="1"/>
    <xf numFmtId="0" fontId="18" fillId="0" borderId="3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3" fontId="12" fillId="0" borderId="29" xfId="0" applyNumberFormat="1" applyFont="1" applyFill="1" applyBorder="1" applyAlignment="1" applyProtection="1">
      <alignment horizontal="right"/>
      <protection locked="0"/>
    </xf>
    <xf numFmtId="3" fontId="9" fillId="0" borderId="29" xfId="0" applyNumberFormat="1" applyFont="1" applyFill="1" applyBorder="1" applyAlignment="1" applyProtection="1">
      <alignment horizontal="right"/>
      <protection locked="0"/>
    </xf>
    <xf numFmtId="3" fontId="12" fillId="0" borderId="29" xfId="0" applyNumberFormat="1" applyFont="1" applyFill="1" applyBorder="1" applyAlignment="1" applyProtection="1">
      <alignment horizontal="right"/>
    </xf>
    <xf numFmtId="3" fontId="9" fillId="0" borderId="29" xfId="0" applyNumberFormat="1" applyFont="1" applyFill="1" applyBorder="1" applyAlignment="1" applyProtection="1">
      <alignment horizontal="right"/>
    </xf>
    <xf numFmtId="3" fontId="12" fillId="0" borderId="112" xfId="0" applyNumberFormat="1" applyFont="1" applyFill="1" applyBorder="1" applyAlignment="1" applyProtection="1">
      <alignment horizontal="right"/>
      <protection locked="0"/>
    </xf>
    <xf numFmtId="3" fontId="9" fillId="0" borderId="112" xfId="1" applyNumberFormat="1" applyFont="1" applyFill="1" applyBorder="1" applyAlignment="1" applyProtection="1">
      <alignment horizontal="right"/>
      <protection locked="0"/>
    </xf>
    <xf numFmtId="3" fontId="9" fillId="0" borderId="25" xfId="0" applyNumberFormat="1" applyFont="1" applyFill="1" applyBorder="1" applyAlignment="1">
      <alignment horizontal="center" vertical="center" wrapText="1"/>
    </xf>
    <xf numFmtId="3" fontId="9" fillId="0" borderId="29" xfId="0" applyNumberFormat="1" applyFont="1" applyFill="1" applyBorder="1" applyAlignment="1">
      <alignment horizontal="center" vertical="center" wrapText="1"/>
    </xf>
    <xf numFmtId="3" fontId="12" fillId="0" borderId="29" xfId="1" applyNumberFormat="1" applyFont="1" applyFill="1" applyBorder="1" applyAlignment="1" applyProtection="1">
      <alignment horizontal="right"/>
    </xf>
    <xf numFmtId="3" fontId="12" fillId="0" borderId="29" xfId="0" applyNumberFormat="1" applyFont="1" applyFill="1" applyBorder="1" applyAlignment="1">
      <alignment horizontal="right"/>
    </xf>
    <xf numFmtId="3" fontId="12" fillId="0" borderId="29" xfId="9" applyNumberFormat="1" applyFont="1" applyFill="1" applyBorder="1" applyAlignment="1" applyProtection="1">
      <alignment horizontal="right"/>
      <protection locked="0"/>
    </xf>
    <xf numFmtId="3" fontId="9" fillId="0" borderId="28" xfId="0" applyNumberFormat="1" applyFont="1" applyFill="1" applyBorder="1" applyAlignment="1" applyProtection="1">
      <alignment horizontal="right"/>
    </xf>
    <xf numFmtId="3" fontId="9" fillId="0" borderId="28" xfId="1" applyNumberFormat="1" applyFont="1" applyFill="1" applyBorder="1" applyAlignment="1" applyProtection="1">
      <alignment horizontal="right"/>
      <protection locked="0"/>
    </xf>
    <xf numFmtId="3" fontId="12" fillId="0" borderId="29" xfId="1" applyNumberFormat="1" applyFont="1" applyFill="1" applyBorder="1" applyAlignment="1" applyProtection="1">
      <alignment horizontal="right"/>
      <protection locked="0"/>
    </xf>
    <xf numFmtId="3" fontId="12" fillId="0" borderId="112" xfId="0" applyNumberFormat="1" applyFont="1" applyFill="1" applyBorder="1" applyAlignment="1" applyProtection="1">
      <alignment horizontal="right"/>
    </xf>
    <xf numFmtId="43" fontId="37" fillId="0" borderId="6" xfId="1" applyFont="1" applyFill="1" applyBorder="1" applyProtection="1">
      <protection locked="0"/>
    </xf>
    <xf numFmtId="43" fontId="28" fillId="0" borderId="49" xfId="1" applyFont="1" applyFill="1" applyBorder="1"/>
    <xf numFmtId="43" fontId="28" fillId="0" borderId="2" xfId="1" applyFont="1" applyFill="1" applyBorder="1"/>
    <xf numFmtId="43" fontId="10" fillId="0" borderId="6" xfId="1" applyFont="1" applyFill="1" applyBorder="1" applyAlignment="1" applyProtection="1">
      <alignment horizontal="right"/>
    </xf>
    <xf numFmtId="0" fontId="27" fillId="0" borderId="86" xfId="0" applyFont="1" applyFill="1" applyBorder="1"/>
    <xf numFmtId="0" fontId="31" fillId="0" borderId="88" xfId="0" applyFont="1" applyFill="1" applyBorder="1"/>
    <xf numFmtId="0" fontId="31" fillId="0" borderId="89" xfId="0" applyFont="1" applyFill="1" applyBorder="1"/>
    <xf numFmtId="0" fontId="31" fillId="0" borderId="90" xfId="0" applyFont="1" applyFill="1" applyBorder="1"/>
    <xf numFmtId="3" fontId="31" fillId="0" borderId="91" xfId="0" applyNumberFormat="1" applyFont="1" applyFill="1" applyBorder="1"/>
    <xf numFmtId="3" fontId="31" fillId="0" borderId="92" xfId="0" applyNumberFormat="1" applyFont="1" applyFill="1" applyBorder="1"/>
    <xf numFmtId="0" fontId="31" fillId="0" borderId="114" xfId="0" applyFont="1" applyFill="1" applyBorder="1" applyProtection="1">
      <protection locked="0"/>
    </xf>
    <xf numFmtId="3" fontId="31" fillId="0" borderId="115" xfId="0" applyNumberFormat="1" applyFont="1" applyFill="1" applyBorder="1" applyProtection="1">
      <protection locked="0"/>
    </xf>
    <xf numFmtId="3" fontId="31" fillId="0" borderId="115" xfId="0" applyNumberFormat="1" applyFont="1" applyFill="1" applyBorder="1"/>
    <xf numFmtId="0" fontId="27" fillId="0" borderId="83" xfId="0" applyFont="1" applyFill="1" applyBorder="1"/>
    <xf numFmtId="3" fontId="27" fillId="0" borderId="84" xfId="0" applyNumberFormat="1" applyFont="1" applyFill="1" applyBorder="1"/>
    <xf numFmtId="3" fontId="27" fillId="0" borderId="85" xfId="0" applyNumberFormat="1" applyFont="1" applyFill="1" applyBorder="1"/>
    <xf numFmtId="0" fontId="31" fillId="0" borderId="94" xfId="0" applyFont="1" applyFill="1" applyBorder="1"/>
    <xf numFmtId="3" fontId="31" fillId="0" borderId="87" xfId="0" applyNumberFormat="1" applyFont="1" applyFill="1" applyBorder="1"/>
    <xf numFmtId="3" fontId="31" fillId="0" borderId="95" xfId="0" applyNumberFormat="1" applyFont="1" applyFill="1" applyBorder="1"/>
    <xf numFmtId="0" fontId="27" fillId="0" borderId="90" xfId="0" applyFont="1" applyFill="1" applyBorder="1"/>
    <xf numFmtId="3" fontId="31" fillId="0" borderId="96" xfId="0" applyNumberFormat="1" applyFont="1" applyFill="1" applyBorder="1"/>
    <xf numFmtId="3" fontId="27" fillId="0" borderId="96" xfId="0" applyNumberFormat="1" applyFont="1" applyFill="1" applyBorder="1"/>
    <xf numFmtId="0" fontId="31" fillId="0" borderId="93" xfId="0" applyFont="1" applyFill="1" applyBorder="1"/>
    <xf numFmtId="3" fontId="31" fillId="0" borderId="97" xfId="0" applyNumberFormat="1" applyFont="1" applyFill="1" applyBorder="1"/>
    <xf numFmtId="0" fontId="31" fillId="0" borderId="98" xfId="0" applyFont="1" applyFill="1" applyBorder="1"/>
    <xf numFmtId="3" fontId="31" fillId="0" borderId="99" xfId="0" applyNumberFormat="1" applyFont="1" applyFill="1" applyBorder="1"/>
    <xf numFmtId="3" fontId="27" fillId="0" borderId="100" xfId="0" applyNumberFormat="1" applyFont="1" applyFill="1" applyBorder="1"/>
    <xf numFmtId="0" fontId="27" fillId="0" borderId="101" xfId="0" applyFont="1" applyFill="1" applyBorder="1"/>
    <xf numFmtId="3" fontId="27" fillId="0" borderId="102" xfId="0" applyNumberFormat="1" applyFont="1" applyFill="1" applyBorder="1"/>
    <xf numFmtId="3" fontId="27" fillId="0" borderId="103" xfId="0" applyNumberFormat="1" applyFont="1" applyFill="1" applyBorder="1"/>
    <xf numFmtId="0" fontId="31" fillId="0" borderId="0" xfId="0" applyFont="1" applyFill="1" applyAlignment="1">
      <alignment wrapText="1"/>
    </xf>
    <xf numFmtId="0" fontId="31" fillId="0" borderId="116" xfId="0" applyFont="1" applyFill="1" applyBorder="1"/>
    <xf numFmtId="3" fontId="31" fillId="0" borderId="117" xfId="0" applyNumberFormat="1" applyFont="1" applyFill="1" applyBorder="1"/>
    <xf numFmtId="0" fontId="21" fillId="0" borderId="75" xfId="7" applyFont="1" applyFill="1" applyBorder="1" applyAlignment="1">
      <alignment wrapText="1"/>
    </xf>
    <xf numFmtId="3" fontId="10" fillId="0" borderId="17" xfId="2" applyNumberFormat="1" applyFont="1" applyFill="1" applyBorder="1" applyAlignment="1">
      <alignment horizontal="right" wrapText="1"/>
    </xf>
    <xf numFmtId="43" fontId="10" fillId="0" borderId="17" xfId="1" applyFont="1" applyFill="1" applyBorder="1" applyAlignment="1">
      <alignment horizontal="right" wrapText="1"/>
    </xf>
    <xf numFmtId="3" fontId="14" fillId="0" borderId="17" xfId="2" applyNumberFormat="1" applyFont="1" applyFill="1" applyBorder="1" applyAlignment="1">
      <alignment horizontal="right"/>
    </xf>
    <xf numFmtId="3" fontId="11" fillId="0" borderId="17" xfId="2" applyNumberFormat="1" applyFont="1" applyFill="1" applyBorder="1" applyAlignment="1">
      <alignment horizontal="right"/>
    </xf>
    <xf numFmtId="3" fontId="11" fillId="0" borderId="17" xfId="2" applyNumberFormat="1" applyFont="1" applyFill="1" applyBorder="1" applyAlignment="1" applyProtection="1">
      <alignment horizontal="right"/>
      <protection hidden="1"/>
    </xf>
    <xf numFmtId="3" fontId="10" fillId="0" borderId="17" xfId="2" applyNumberFormat="1" applyFont="1" applyFill="1" applyBorder="1" applyAlignment="1" applyProtection="1">
      <alignment horizontal="right"/>
      <protection hidden="1"/>
    </xf>
    <xf numFmtId="3" fontId="13" fillId="0" borderId="16" xfId="2" applyNumberFormat="1" applyFont="1" applyFill="1" applyBorder="1" applyAlignment="1">
      <alignment horizontal="right"/>
    </xf>
    <xf numFmtId="175" fontId="25" fillId="4" borderId="27" xfId="7" applyNumberFormat="1" applyFont="1" applyFill="1" applyBorder="1" applyAlignment="1">
      <alignment horizontal="right"/>
    </xf>
    <xf numFmtId="175" fontId="25" fillId="4" borderId="29" xfId="7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25" fillId="0" borderId="0" xfId="0" applyFont="1" applyFill="1" applyBorder="1" applyAlignment="1"/>
    <xf numFmtId="3" fontId="10" fillId="0" borderId="38" xfId="2" applyNumberFormat="1" applyFont="1" applyFill="1" applyBorder="1" applyAlignment="1" applyProtection="1">
      <alignment horizontal="right"/>
      <protection hidden="1"/>
    </xf>
    <xf numFmtId="3" fontId="10" fillId="0" borderId="0" xfId="0" applyNumberFormat="1" applyFont="1" applyFill="1" applyBorder="1" applyAlignment="1" applyProtection="1">
      <alignment horizontal="right"/>
    </xf>
    <xf numFmtId="43" fontId="10" fillId="0" borderId="6" xfId="1" applyFont="1" applyFill="1" applyBorder="1" applyAlignment="1">
      <alignment horizontal="right" wrapText="1"/>
    </xf>
    <xf numFmtId="3" fontId="9" fillId="0" borderId="12" xfId="0" applyNumberFormat="1" applyFont="1" applyFill="1" applyBorder="1" applyAlignment="1">
      <alignment horizontal="center" vertical="center" wrapText="1"/>
    </xf>
    <xf numFmtId="3" fontId="9" fillId="0" borderId="27" xfId="0" applyNumberFormat="1" applyFont="1" applyFill="1" applyBorder="1" applyAlignment="1">
      <alignment horizontal="center" vertical="center" wrapText="1"/>
    </xf>
    <xf numFmtId="3" fontId="12" fillId="0" borderId="27" xfId="0" applyNumberFormat="1" applyFont="1" applyFill="1" applyBorder="1" applyAlignment="1" applyProtection="1">
      <alignment horizontal="right"/>
      <protection locked="0"/>
    </xf>
    <xf numFmtId="3" fontId="9" fillId="0" borderId="27" xfId="0" applyNumberFormat="1" applyFont="1" applyFill="1" applyBorder="1" applyAlignment="1" applyProtection="1">
      <alignment horizontal="right"/>
      <protection locked="0"/>
    </xf>
    <xf numFmtId="3" fontId="12" fillId="0" borderId="27" xfId="0" applyNumberFormat="1" applyFont="1" applyFill="1" applyBorder="1" applyAlignment="1" applyProtection="1">
      <alignment horizontal="right"/>
    </xf>
    <xf numFmtId="3" fontId="12" fillId="0" borderId="27" xfId="1" applyNumberFormat="1" applyFont="1" applyFill="1" applyBorder="1" applyAlignment="1" applyProtection="1">
      <alignment horizontal="right"/>
      <protection locked="0"/>
    </xf>
    <xf numFmtId="3" fontId="28" fillId="0" borderId="38" xfId="3" applyNumberFormat="1" applyFont="1" applyFill="1" applyBorder="1" applyAlignment="1">
      <alignment horizontal="right" wrapText="1"/>
    </xf>
    <xf numFmtId="3" fontId="28" fillId="0" borderId="0" xfId="0" applyNumberFormat="1" applyFont="1" applyFill="1" applyBorder="1"/>
    <xf numFmtId="3" fontId="9" fillId="0" borderId="33" xfId="1" applyNumberFormat="1" applyFont="1" applyFill="1" applyBorder="1" applyAlignment="1" applyProtection="1">
      <alignment horizontal="right"/>
      <protection locked="0"/>
    </xf>
    <xf numFmtId="0" fontId="14" fillId="0" borderId="10" xfId="0" applyFont="1" applyFill="1" applyBorder="1" applyAlignment="1">
      <alignment horizontal="center" vertical="center" wrapText="1"/>
    </xf>
    <xf numFmtId="3" fontId="14" fillId="0" borderId="16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Border="1"/>
    <xf numFmtId="43" fontId="14" fillId="0" borderId="0" xfId="1" applyFont="1" applyFill="1" applyBorder="1"/>
    <xf numFmtId="14" fontId="27" fillId="0" borderId="56" xfId="0" applyNumberFormat="1" applyFont="1" applyFill="1" applyBorder="1" applyAlignment="1">
      <alignment horizontal="center" vertical="center" wrapText="1"/>
    </xf>
    <xf numFmtId="3" fontId="8" fillId="0" borderId="3" xfId="2" applyNumberFormat="1" applyFont="1" applyFill="1" applyBorder="1" applyAlignment="1">
      <alignment horizontal="center" vertical="center" wrapText="1"/>
    </xf>
    <xf numFmtId="0" fontId="31" fillId="0" borderId="0" xfId="0" applyFont="1" applyFill="1" applyBorder="1"/>
    <xf numFmtId="3" fontId="31" fillId="0" borderId="0" xfId="0" applyNumberFormat="1" applyFont="1" applyFill="1" applyBorder="1"/>
    <xf numFmtId="43" fontId="45" fillId="0" borderId="40" xfId="1" applyFont="1" applyFill="1" applyBorder="1" applyAlignment="1" applyProtection="1">
      <alignment shrinkToFit="1"/>
    </xf>
    <xf numFmtId="3" fontId="39" fillId="0" borderId="133" xfId="0" applyNumberFormat="1" applyFont="1" applyFill="1" applyBorder="1" applyAlignment="1">
      <alignment horizontal="center" vertical="center" wrapText="1"/>
    </xf>
    <xf numFmtId="3" fontId="3" fillId="0" borderId="38" xfId="5" applyNumberFormat="1" applyFont="1" applyFill="1" applyBorder="1" applyAlignment="1" applyProtection="1">
      <alignment shrinkToFit="1"/>
    </xf>
    <xf numFmtId="0" fontId="28" fillId="0" borderId="65" xfId="0" applyFont="1" applyFill="1" applyBorder="1" applyAlignment="1">
      <alignment horizontal="center" vertical="center" wrapText="1"/>
    </xf>
    <xf numFmtId="0" fontId="28" fillId="0" borderId="135" xfId="0" applyFont="1" applyFill="1" applyBorder="1" applyAlignment="1">
      <alignment horizontal="center" vertical="center" wrapText="1"/>
    </xf>
    <xf numFmtId="169" fontId="21" fillId="0" borderId="5" xfId="1" applyNumberFormat="1" applyFont="1" applyFill="1" applyBorder="1" applyAlignment="1">
      <alignment horizontal="right" wrapText="1"/>
    </xf>
    <xf numFmtId="169" fontId="9" fillId="0" borderId="6" xfId="1" applyNumberFormat="1" applyFont="1" applyFill="1" applyBorder="1" applyAlignment="1">
      <alignment horizontal="right"/>
    </xf>
    <xf numFmtId="169" fontId="12" fillId="0" borderId="6" xfId="1" applyNumberFormat="1" applyFont="1" applyFill="1" applyBorder="1" applyAlignment="1">
      <alignment horizontal="right"/>
    </xf>
    <xf numFmtId="169" fontId="14" fillId="0" borderId="6" xfId="1" applyNumberFormat="1" applyFont="1" applyFill="1" applyBorder="1"/>
    <xf numFmtId="169" fontId="51" fillId="0" borderId="6" xfId="1" applyNumberFormat="1" applyFont="1" applyFill="1" applyBorder="1" applyAlignment="1">
      <alignment horizontal="right"/>
    </xf>
    <xf numFmtId="169" fontId="25" fillId="0" borderId="6" xfId="1" applyNumberFormat="1" applyFont="1" applyFill="1" applyBorder="1" applyAlignment="1">
      <alignment horizontal="right" wrapText="1"/>
    </xf>
    <xf numFmtId="169" fontId="48" fillId="0" borderId="6" xfId="1" applyNumberFormat="1" applyFont="1" applyFill="1" applyBorder="1" applyAlignment="1">
      <alignment horizontal="right"/>
    </xf>
    <xf numFmtId="169" fontId="9" fillId="0" borderId="10" xfId="1" applyNumberFormat="1" applyFont="1" applyFill="1" applyBorder="1" applyAlignment="1">
      <alignment horizontal="right"/>
    </xf>
    <xf numFmtId="3" fontId="28" fillId="0" borderId="3" xfId="0" applyNumberFormat="1" applyFont="1" applyFill="1" applyBorder="1" applyAlignment="1">
      <alignment horizontal="center" vertical="center" wrapText="1"/>
    </xf>
    <xf numFmtId="0" fontId="27" fillId="0" borderId="138" xfId="0" applyFont="1" applyFill="1" applyBorder="1"/>
    <xf numFmtId="3" fontId="27" fillId="0" borderId="139" xfId="0" applyNumberFormat="1" applyFont="1" applyFill="1" applyBorder="1"/>
    <xf numFmtId="3" fontId="27" fillId="0" borderId="140" xfId="0" applyNumberFormat="1" applyFont="1" applyFill="1" applyBorder="1"/>
    <xf numFmtId="3" fontId="27" fillId="0" borderId="92" xfId="0" applyNumberFormat="1" applyFont="1" applyFill="1" applyBorder="1"/>
    <xf numFmtId="3" fontId="27" fillId="0" borderId="99" xfId="0" applyNumberFormat="1" applyFont="1" applyFill="1" applyBorder="1"/>
    <xf numFmtId="0" fontId="27" fillId="0" borderId="115" xfId="0" applyFont="1" applyFill="1" applyBorder="1" applyAlignment="1">
      <alignment horizontal="center"/>
    </xf>
    <xf numFmtId="3" fontId="10" fillId="0" borderId="37" xfId="2" applyNumberFormat="1" applyFont="1" applyFill="1" applyBorder="1" applyAlignment="1" applyProtection="1">
      <alignment horizontal="right"/>
      <protection hidden="1"/>
    </xf>
    <xf numFmtId="0" fontId="11" fillId="0" borderId="38" xfId="2" applyFont="1" applyFill="1" applyBorder="1" applyAlignment="1">
      <alignment horizontal="left" wrapText="1"/>
    </xf>
    <xf numFmtId="3" fontId="10" fillId="0" borderId="38" xfId="2" applyNumberFormat="1" applyFont="1" applyFill="1" applyBorder="1" applyAlignment="1">
      <alignment horizontal="right" wrapText="1"/>
    </xf>
    <xf numFmtId="170" fontId="8" fillId="0" borderId="0" xfId="1" applyNumberFormat="1" applyFont="1" applyFill="1"/>
    <xf numFmtId="43" fontId="4" fillId="0" borderId="0" xfId="1" applyFont="1" applyFill="1"/>
    <xf numFmtId="171" fontId="10" fillId="0" borderId="38" xfId="2" applyNumberFormat="1" applyFont="1" applyFill="1" applyBorder="1" applyAlignment="1" applyProtection="1">
      <alignment horizontal="right"/>
      <protection hidden="1"/>
    </xf>
    <xf numFmtId="171" fontId="10" fillId="0" borderId="6" xfId="2" applyNumberFormat="1" applyFont="1" applyFill="1" applyBorder="1" applyAlignment="1" applyProtection="1">
      <alignment horizontal="right"/>
      <protection hidden="1"/>
    </xf>
    <xf numFmtId="171" fontId="10" fillId="0" borderId="13" xfId="2" applyNumberFormat="1" applyFont="1" applyFill="1" applyBorder="1" applyAlignment="1">
      <alignment horizontal="right" wrapText="1"/>
    </xf>
    <xf numFmtId="171" fontId="10" fillId="0" borderId="39" xfId="2" applyNumberFormat="1" applyFont="1" applyFill="1" applyBorder="1" applyAlignment="1">
      <alignment horizontal="right" wrapText="1"/>
    </xf>
    <xf numFmtId="171" fontId="10" fillId="0" borderId="17" xfId="2" applyNumberFormat="1" applyFont="1" applyFill="1" applyBorder="1" applyAlignment="1">
      <alignment horizontal="right" wrapText="1"/>
    </xf>
    <xf numFmtId="171" fontId="14" fillId="0" borderId="17" xfId="2" applyNumberFormat="1" applyFont="1" applyFill="1" applyBorder="1" applyAlignment="1">
      <alignment horizontal="right"/>
    </xf>
    <xf numFmtId="171" fontId="10" fillId="0" borderId="6" xfId="2" applyNumberFormat="1" applyFont="1" applyFill="1" applyBorder="1" applyAlignment="1">
      <alignment horizontal="right"/>
    </xf>
    <xf numFmtId="171" fontId="10" fillId="0" borderId="6" xfId="0" applyNumberFormat="1" applyFont="1" applyFill="1" applyBorder="1" applyAlignment="1" applyProtection="1">
      <alignment horizontal="right"/>
    </xf>
    <xf numFmtId="171" fontId="13" fillId="0" borderId="6" xfId="2" applyNumberFormat="1" applyFont="1" applyFill="1" applyBorder="1" applyAlignment="1">
      <alignment horizontal="right"/>
    </xf>
    <xf numFmtId="171" fontId="14" fillId="0" borderId="3" xfId="2" applyNumberFormat="1" applyFont="1" applyFill="1" applyBorder="1" applyAlignment="1">
      <alignment horizontal="right"/>
    </xf>
    <xf numFmtId="171" fontId="13" fillId="0" borderId="2" xfId="2" applyNumberFormat="1" applyFont="1" applyFill="1" applyBorder="1" applyAlignment="1">
      <alignment horizontal="right"/>
    </xf>
    <xf numFmtId="171" fontId="12" fillId="0" borderId="6" xfId="0" applyNumberFormat="1" applyFont="1" applyFill="1" applyBorder="1" applyAlignment="1" applyProtection="1">
      <alignment horizontal="right"/>
      <protection locked="0"/>
    </xf>
    <xf numFmtId="171" fontId="9" fillId="0" borderId="6" xfId="0" applyNumberFormat="1" applyFont="1" applyFill="1" applyBorder="1" applyAlignment="1" applyProtection="1">
      <alignment horizontal="right"/>
      <protection locked="0"/>
    </xf>
    <xf numFmtId="171" fontId="9" fillId="0" borderId="6" xfId="0" applyNumberFormat="1" applyFont="1" applyFill="1" applyBorder="1" applyAlignment="1" applyProtection="1">
      <alignment horizontal="right"/>
    </xf>
    <xf numFmtId="171" fontId="12" fillId="0" borderId="6" xfId="0" applyNumberFormat="1" applyFont="1" applyFill="1" applyBorder="1" applyAlignment="1" applyProtection="1">
      <alignment horizontal="right"/>
    </xf>
    <xf numFmtId="171" fontId="9" fillId="0" borderId="6" xfId="1" applyNumberFormat="1" applyFont="1" applyFill="1" applyBorder="1" applyAlignment="1" applyProtection="1">
      <alignment horizontal="right"/>
      <protection locked="0"/>
    </xf>
    <xf numFmtId="171" fontId="12" fillId="0" borderId="6" xfId="1" applyNumberFormat="1" applyFont="1" applyFill="1" applyBorder="1" applyAlignment="1" applyProtection="1">
      <alignment horizontal="right"/>
      <protection locked="0"/>
    </xf>
    <xf numFmtId="171" fontId="12" fillId="0" borderId="19" xfId="0" applyNumberFormat="1" applyFont="1" applyFill="1" applyBorder="1" applyAlignment="1" applyProtection="1">
      <alignment horizontal="right"/>
      <protection locked="0"/>
    </xf>
    <xf numFmtId="171" fontId="9" fillId="0" borderId="19" xfId="1" applyNumberFormat="1" applyFont="1" applyFill="1" applyBorder="1" applyAlignment="1" applyProtection="1">
      <alignment horizontal="right"/>
      <protection locked="0"/>
    </xf>
    <xf numFmtId="171" fontId="9" fillId="0" borderId="2" xfId="0" applyNumberFormat="1" applyFont="1" applyFill="1" applyBorder="1" applyAlignment="1" applyProtection="1">
      <alignment horizontal="right"/>
      <protection locked="0"/>
    </xf>
    <xf numFmtId="171" fontId="12" fillId="0" borderId="6" xfId="0" applyNumberFormat="1" applyFont="1" applyFill="1" applyBorder="1" applyAlignment="1">
      <alignment horizontal="right"/>
    </xf>
    <xf numFmtId="171" fontId="9" fillId="0" borderId="6" xfId="0" applyNumberFormat="1" applyFont="1" applyFill="1" applyBorder="1" applyAlignment="1">
      <alignment horizontal="right"/>
    </xf>
    <xf numFmtId="171" fontId="9" fillId="0" borderId="10" xfId="0" applyNumberFormat="1" applyFont="1" applyFill="1" applyBorder="1" applyAlignment="1" applyProtection="1">
      <alignment horizontal="right"/>
      <protection locked="0"/>
    </xf>
    <xf numFmtId="171" fontId="9" fillId="0" borderId="2" xfId="0" applyNumberFormat="1" applyFont="1" applyFill="1" applyBorder="1" applyAlignment="1">
      <alignment horizontal="right"/>
    </xf>
    <xf numFmtId="171" fontId="9" fillId="0" borderId="10" xfId="0" applyNumberFormat="1" applyFont="1" applyFill="1" applyBorder="1" applyAlignment="1">
      <alignment horizontal="right"/>
    </xf>
    <xf numFmtId="43" fontId="9" fillId="0" borderId="6" xfId="1" applyFont="1" applyFill="1" applyBorder="1" applyAlignment="1" applyProtection="1">
      <alignment horizontal="right"/>
      <protection locked="0"/>
    </xf>
    <xf numFmtId="43" fontId="9" fillId="0" borderId="19" xfId="1" applyFont="1" applyFill="1" applyBorder="1"/>
    <xf numFmtId="171" fontId="12" fillId="0" borderId="27" xfId="0" applyNumberFormat="1" applyFont="1" applyFill="1" applyBorder="1" applyAlignment="1">
      <alignment horizontal="right"/>
    </xf>
    <xf numFmtId="171" fontId="12" fillId="0" borderId="17" xfId="0" applyNumberFormat="1" applyFont="1" applyFill="1" applyBorder="1" applyAlignment="1">
      <alignment horizontal="right"/>
    </xf>
    <xf numFmtId="171" fontId="9" fillId="0" borderId="17" xfId="0" applyNumberFormat="1" applyFont="1" applyFill="1" applyBorder="1" applyAlignment="1">
      <alignment horizontal="right"/>
    </xf>
    <xf numFmtId="171" fontId="9" fillId="0" borderId="16" xfId="0" applyNumberFormat="1" applyFont="1" applyFill="1" applyBorder="1" applyAlignment="1">
      <alignment horizontal="right"/>
    </xf>
    <xf numFmtId="171" fontId="9" fillId="0" borderId="3" xfId="0" applyNumberFormat="1" applyFont="1" applyFill="1" applyBorder="1" applyAlignment="1">
      <alignment horizontal="right"/>
    </xf>
    <xf numFmtId="0" fontId="27" fillId="6" borderId="54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3" fontId="12" fillId="6" borderId="5" xfId="0" applyNumberFormat="1" applyFont="1" applyFill="1" applyBorder="1" applyAlignment="1">
      <alignment horizontal="right"/>
    </xf>
    <xf numFmtId="3" fontId="12" fillId="6" borderId="6" xfId="0" applyNumberFormat="1" applyFont="1" applyFill="1" applyBorder="1" applyAlignment="1">
      <alignment horizontal="right"/>
    </xf>
    <xf numFmtId="171" fontId="12" fillId="6" borderId="6" xfId="0" applyNumberFormat="1" applyFont="1" applyFill="1" applyBorder="1" applyAlignment="1">
      <alignment horizontal="right"/>
    </xf>
    <xf numFmtId="3" fontId="12" fillId="6" borderId="6" xfId="0" applyNumberFormat="1" applyFont="1" applyFill="1" applyBorder="1" applyAlignment="1" applyProtection="1">
      <alignment horizontal="right"/>
    </xf>
    <xf numFmtId="3" fontId="12" fillId="6" borderId="6" xfId="0" applyNumberFormat="1" applyFont="1" applyFill="1" applyBorder="1" applyAlignment="1" applyProtection="1">
      <alignment horizontal="right"/>
      <protection locked="0"/>
    </xf>
    <xf numFmtId="171" fontId="12" fillId="6" borderId="6" xfId="0" applyNumberFormat="1" applyFont="1" applyFill="1" applyBorder="1" applyAlignment="1" applyProtection="1">
      <alignment horizontal="right"/>
      <protection locked="0"/>
    </xf>
    <xf numFmtId="171" fontId="12" fillId="6" borderId="6" xfId="0" applyNumberFormat="1" applyFont="1" applyFill="1" applyBorder="1" applyAlignment="1" applyProtection="1">
      <alignment horizontal="right"/>
    </xf>
    <xf numFmtId="3" fontId="9" fillId="6" borderId="6" xfId="0" applyNumberFormat="1" applyFont="1" applyFill="1" applyBorder="1" applyAlignment="1" applyProtection="1">
      <alignment horizontal="right"/>
    </xf>
    <xf numFmtId="171" fontId="9" fillId="6" borderId="6" xfId="0" applyNumberFormat="1" applyFont="1" applyFill="1" applyBorder="1" applyAlignment="1" applyProtection="1">
      <alignment horizontal="right"/>
    </xf>
    <xf numFmtId="3" fontId="9" fillId="6" borderId="6" xfId="0" applyNumberFormat="1" applyFont="1" applyFill="1" applyBorder="1" applyAlignment="1">
      <alignment horizontal="right"/>
    </xf>
    <xf numFmtId="43" fontId="9" fillId="6" borderId="6" xfId="1" applyFont="1" applyFill="1" applyBorder="1" applyAlignment="1" applyProtection="1">
      <alignment horizontal="right"/>
      <protection locked="0"/>
    </xf>
    <xf numFmtId="3" fontId="9" fillId="6" borderId="19" xfId="1" applyNumberFormat="1" applyFont="1" applyFill="1" applyBorder="1"/>
    <xf numFmtId="171" fontId="9" fillId="6" borderId="6" xfId="0" applyNumberFormat="1" applyFont="1" applyFill="1" applyBorder="1" applyAlignment="1">
      <alignment horizontal="right"/>
    </xf>
    <xf numFmtId="3" fontId="9" fillId="6" borderId="19" xfId="0" applyNumberFormat="1" applyFont="1" applyFill="1" applyBorder="1" applyAlignment="1">
      <alignment horizontal="right"/>
    </xf>
    <xf numFmtId="43" fontId="9" fillId="6" borderId="19" xfId="1" applyFont="1" applyFill="1" applyBorder="1"/>
    <xf numFmtId="3" fontId="9" fillId="6" borderId="10" xfId="0" applyNumberFormat="1" applyFont="1" applyFill="1" applyBorder="1" applyAlignment="1" applyProtection="1">
      <alignment horizontal="right"/>
      <protection locked="0"/>
    </xf>
    <xf numFmtId="171" fontId="9" fillId="6" borderId="10" xfId="0" applyNumberFormat="1" applyFont="1" applyFill="1" applyBorder="1" applyAlignment="1" applyProtection="1">
      <alignment horizontal="right"/>
      <protection locked="0"/>
    </xf>
    <xf numFmtId="3" fontId="9" fillId="6" borderId="2" xfId="0" applyNumberFormat="1" applyFont="1" applyFill="1" applyBorder="1" applyAlignment="1">
      <alignment horizontal="right"/>
    </xf>
    <xf numFmtId="171" fontId="9" fillId="6" borderId="2" xfId="0" applyNumberFormat="1" applyFont="1" applyFill="1" applyBorder="1" applyAlignment="1">
      <alignment horizontal="right"/>
    </xf>
    <xf numFmtId="3" fontId="12" fillId="6" borderId="19" xfId="0" applyNumberFormat="1" applyFont="1" applyFill="1" applyBorder="1" applyAlignment="1">
      <alignment horizontal="right"/>
    </xf>
    <xf numFmtId="43" fontId="9" fillId="6" borderId="6" xfId="1" applyFont="1" applyFill="1" applyBorder="1" applyAlignment="1" applyProtection="1">
      <alignment horizontal="center"/>
      <protection locked="0"/>
    </xf>
    <xf numFmtId="43" fontId="9" fillId="6" borderId="19" xfId="1" applyFont="1" applyFill="1" applyBorder="1" applyAlignment="1">
      <alignment horizontal="center"/>
    </xf>
    <xf numFmtId="3" fontId="9" fillId="6" borderId="6" xfId="1" applyNumberFormat="1" applyFont="1" applyFill="1" applyBorder="1" applyAlignment="1" applyProtection="1">
      <alignment horizontal="right"/>
      <protection locked="0"/>
    </xf>
    <xf numFmtId="171" fontId="12" fillId="6" borderId="19" xfId="0" applyNumberFormat="1" applyFont="1" applyFill="1" applyBorder="1" applyAlignment="1">
      <alignment horizontal="right"/>
    </xf>
    <xf numFmtId="3" fontId="9" fillId="6" borderId="10" xfId="0" applyNumberFormat="1" applyFont="1" applyFill="1" applyBorder="1" applyAlignment="1">
      <alignment horizontal="right"/>
    </xf>
    <xf numFmtId="171" fontId="9" fillId="6" borderId="10" xfId="0" applyNumberFormat="1" applyFont="1" applyFill="1" applyBorder="1" applyAlignment="1">
      <alignment horizontal="right"/>
    </xf>
    <xf numFmtId="3" fontId="12" fillId="6" borderId="12" xfId="0" applyNumberFormat="1" applyFont="1" applyFill="1" applyBorder="1" applyAlignment="1">
      <alignment horizontal="right"/>
    </xf>
    <xf numFmtId="3" fontId="12" fillId="6" borderId="27" xfId="0" applyNumberFormat="1" applyFont="1" applyFill="1" applyBorder="1" applyAlignment="1">
      <alignment horizontal="right"/>
    </xf>
    <xf numFmtId="171" fontId="12" fillId="6" borderId="27" xfId="0" applyNumberFormat="1" applyFont="1" applyFill="1" applyBorder="1" applyAlignment="1">
      <alignment horizontal="right"/>
    </xf>
    <xf numFmtId="3" fontId="16" fillId="6" borderId="6" xfId="0" applyNumberFormat="1" applyFont="1" applyFill="1" applyBorder="1"/>
    <xf numFmtId="3" fontId="12" fillId="6" borderId="35" xfId="0" applyNumberFormat="1" applyFont="1" applyFill="1" applyBorder="1" applyAlignment="1">
      <alignment horizontal="right"/>
    </xf>
    <xf numFmtId="3" fontId="9" fillId="6" borderId="19" xfId="0" applyNumberFormat="1" applyFont="1" applyFill="1" applyBorder="1" applyAlignment="1" applyProtection="1">
      <alignment horizontal="right"/>
    </xf>
    <xf numFmtId="3" fontId="9" fillId="6" borderId="27" xfId="0" applyNumberFormat="1" applyFont="1" applyFill="1" applyBorder="1" applyAlignment="1">
      <alignment horizontal="right"/>
    </xf>
    <xf numFmtId="3" fontId="9" fillId="6" borderId="35" xfId="0" applyNumberFormat="1" applyFont="1" applyFill="1" applyBorder="1" applyAlignment="1">
      <alignment horizontal="right"/>
    </xf>
    <xf numFmtId="43" fontId="9" fillId="6" borderId="10" xfId="1" applyFont="1" applyFill="1" applyBorder="1"/>
    <xf numFmtId="171" fontId="9" fillId="6" borderId="33" xfId="0" applyNumberFormat="1" applyFont="1" applyFill="1" applyBorder="1" applyAlignment="1">
      <alignment horizontal="right"/>
    </xf>
    <xf numFmtId="3" fontId="9" fillId="6" borderId="2" xfId="1" applyNumberFormat="1" applyFont="1" applyFill="1" applyBorder="1" applyAlignment="1" applyProtection="1">
      <alignment horizontal="right"/>
      <protection locked="0"/>
    </xf>
    <xf numFmtId="4" fontId="24" fillId="0" borderId="0" xfId="3" applyNumberFormat="1" applyFont="1" applyAlignment="1">
      <alignment vertical="center"/>
    </xf>
    <xf numFmtId="4" fontId="24" fillId="0" borderId="0" xfId="3" applyNumberFormat="1" applyFont="1" applyAlignment="1">
      <alignment horizontal="right"/>
    </xf>
    <xf numFmtId="3" fontId="24" fillId="0" borderId="6" xfId="3" applyNumberFormat="1" applyFont="1" applyFill="1" applyBorder="1" applyAlignment="1">
      <alignment horizontal="right" wrapText="1"/>
    </xf>
    <xf numFmtId="43" fontId="24" fillId="0" borderId="6" xfId="1" applyFont="1" applyFill="1" applyBorder="1" applyAlignment="1">
      <alignment horizontal="center" wrapText="1"/>
    </xf>
    <xf numFmtId="49" fontId="28" fillId="0" borderId="37" xfId="3" applyNumberFormat="1" applyFont="1" applyFill="1" applyBorder="1" applyAlignment="1">
      <alignment horizontal="left"/>
    </xf>
    <xf numFmtId="0" fontId="28" fillId="0" borderId="38" xfId="3" applyFont="1" applyFill="1" applyBorder="1" applyAlignment="1">
      <alignment wrapText="1"/>
    </xf>
    <xf numFmtId="3" fontId="24" fillId="0" borderId="38" xfId="3" applyNumberFormat="1" applyFont="1" applyFill="1" applyBorder="1" applyAlignment="1">
      <alignment wrapText="1"/>
    </xf>
    <xf numFmtId="3" fontId="24" fillId="0" borderId="38" xfId="3" applyNumberFormat="1" applyFont="1" applyFill="1" applyBorder="1" applyAlignment="1">
      <alignment horizontal="right" wrapText="1"/>
    </xf>
    <xf numFmtId="0" fontId="27" fillId="0" borderId="5" xfId="0" applyFont="1" applyFill="1" applyBorder="1" applyAlignment="1">
      <alignment horizontal="center" vertical="center" wrapText="1"/>
    </xf>
    <xf numFmtId="49" fontId="27" fillId="0" borderId="4" xfId="3" applyNumberFormat="1" applyFont="1" applyBorder="1" applyAlignment="1">
      <alignment horizontal="left"/>
    </xf>
    <xf numFmtId="49" fontId="28" fillId="0" borderId="8" xfId="3" applyNumberFormat="1" applyFont="1" applyFill="1" applyBorder="1" applyAlignment="1">
      <alignment horizontal="left"/>
    </xf>
    <xf numFmtId="0" fontId="28" fillId="0" borderId="8" xfId="3" applyFont="1" applyFill="1" applyBorder="1" applyAlignment="1">
      <alignment horizontal="left"/>
    </xf>
    <xf numFmtId="49" fontId="28" fillId="0" borderId="9" xfId="3" applyNumberFormat="1" applyFont="1" applyFill="1" applyBorder="1" applyAlignment="1">
      <alignment horizontal="left"/>
    </xf>
    <xf numFmtId="0" fontId="28" fillId="0" borderId="5" xfId="3" applyFont="1" applyBorder="1" applyAlignment="1">
      <alignment horizontal="left" wrapText="1"/>
    </xf>
    <xf numFmtId="3" fontId="24" fillId="0" borderId="5" xfId="0" applyNumberFormat="1" applyFont="1" applyFill="1" applyBorder="1" applyAlignment="1">
      <alignment horizontal="right" wrapText="1"/>
    </xf>
    <xf numFmtId="3" fontId="24" fillId="0" borderId="0" xfId="3" applyNumberFormat="1" applyFont="1" applyAlignment="1">
      <alignment vertical="center"/>
    </xf>
    <xf numFmtId="3" fontId="24" fillId="0" borderId="0" xfId="3" applyNumberFormat="1" applyFont="1" applyAlignment="1"/>
    <xf numFmtId="171" fontId="25" fillId="4" borderId="3" xfId="3" applyNumberFormat="1" applyFont="1" applyFill="1" applyBorder="1" applyAlignment="1">
      <alignment horizontal="right"/>
    </xf>
    <xf numFmtId="171" fontId="24" fillId="0" borderId="39" xfId="3" applyNumberFormat="1" applyFont="1" applyFill="1" applyBorder="1" applyAlignment="1">
      <alignment horizontal="right" wrapText="1"/>
    </xf>
    <xf numFmtId="171" fontId="24" fillId="0" borderId="17" xfId="3" applyNumberFormat="1" applyFont="1" applyFill="1" applyBorder="1" applyAlignment="1">
      <alignment horizontal="right" wrapText="1"/>
    </xf>
    <xf numFmtId="43" fontId="24" fillId="0" borderId="17" xfId="1" applyFont="1" applyFill="1" applyBorder="1" applyAlignment="1">
      <alignment horizontal="center" wrapText="1"/>
    </xf>
    <xf numFmtId="171" fontId="24" fillId="0" borderId="13" xfId="3" applyNumberFormat="1" applyFont="1" applyBorder="1" applyAlignment="1">
      <alignment horizontal="right" wrapText="1"/>
    </xf>
    <xf numFmtId="171" fontId="10" fillId="0" borderId="13" xfId="0" applyNumberFormat="1" applyFont="1" applyFill="1" applyBorder="1"/>
    <xf numFmtId="171" fontId="10" fillId="0" borderId="39" xfId="0" applyNumberFormat="1" applyFont="1" applyFill="1" applyBorder="1"/>
    <xf numFmtId="171" fontId="14" fillId="0" borderId="17" xfId="0" applyNumberFormat="1" applyFont="1" applyFill="1" applyBorder="1"/>
    <xf numFmtId="171" fontId="10" fillId="0" borderId="17" xfId="0" applyNumberFormat="1" applyFont="1" applyFill="1" applyBorder="1"/>
    <xf numFmtId="171" fontId="14" fillId="0" borderId="20" xfId="0" applyNumberFormat="1" applyFont="1" applyFill="1" applyBorder="1"/>
    <xf numFmtId="171" fontId="14" fillId="0" borderId="3" xfId="0" applyNumberFormat="1" applyFont="1" applyFill="1" applyBorder="1" applyAlignment="1"/>
    <xf numFmtId="43" fontId="24" fillId="0" borderId="52" xfId="1" applyFont="1" applyFill="1" applyBorder="1"/>
    <xf numFmtId="169" fontId="24" fillId="0" borderId="0" xfId="1" applyNumberFormat="1" applyFont="1" applyAlignment="1">
      <alignment vertical="center"/>
    </xf>
    <xf numFmtId="169" fontId="24" fillId="0" borderId="0" xfId="3" applyNumberFormat="1" applyFont="1" applyAlignment="1">
      <alignment vertical="center"/>
    </xf>
    <xf numFmtId="3" fontId="31" fillId="0" borderId="0" xfId="0" applyNumberFormat="1" applyFont="1" applyFill="1" applyAlignment="1">
      <alignment horizontal="right"/>
    </xf>
    <xf numFmtId="3" fontId="31" fillId="0" borderId="0" xfId="0" applyNumberFormat="1" applyFont="1" applyFill="1" applyAlignment="1">
      <alignment horizontal="right" vertical="center"/>
    </xf>
    <xf numFmtId="3" fontId="24" fillId="0" borderId="0" xfId="0" applyNumberFormat="1" applyFont="1" applyFill="1" applyAlignment="1">
      <alignment horizontal="right"/>
    </xf>
    <xf numFmtId="171" fontId="3" fillId="0" borderId="5" xfId="1" applyNumberFormat="1" applyFont="1" applyFill="1" applyBorder="1" applyAlignment="1" applyProtection="1">
      <alignment shrinkToFit="1"/>
    </xf>
    <xf numFmtId="171" fontId="3" fillId="0" borderId="6" xfId="1" applyNumberFormat="1" applyFont="1" applyFill="1" applyBorder="1" applyAlignment="1" applyProtection="1">
      <alignment shrinkToFit="1"/>
    </xf>
    <xf numFmtId="171" fontId="45" fillId="0" borderId="6" xfId="1" applyNumberFormat="1" applyFont="1" applyFill="1" applyBorder="1" applyAlignment="1" applyProtection="1">
      <alignment shrinkToFit="1"/>
    </xf>
    <xf numFmtId="171" fontId="45" fillId="0" borderId="19" xfId="1" applyNumberFormat="1" applyFont="1" applyFill="1" applyBorder="1" applyAlignment="1" applyProtection="1"/>
    <xf numFmtId="171" fontId="47" fillId="0" borderId="2" xfId="1" applyNumberFormat="1" applyFont="1" applyFill="1" applyBorder="1" applyAlignment="1" applyProtection="1">
      <alignment shrinkToFit="1"/>
    </xf>
    <xf numFmtId="171" fontId="43" fillId="0" borderId="5" xfId="1" applyNumberFormat="1" applyFont="1" applyFill="1" applyBorder="1"/>
    <xf numFmtId="171" fontId="60" fillId="0" borderId="6" xfId="1" applyNumberFormat="1" applyFont="1" applyFill="1" applyBorder="1" applyAlignment="1" applyProtection="1">
      <alignment shrinkToFit="1"/>
    </xf>
    <xf numFmtId="171" fontId="3" fillId="0" borderId="6" xfId="5" applyNumberFormat="1" applyFont="1" applyFill="1" applyBorder="1" applyAlignment="1" applyProtection="1">
      <alignment shrinkToFit="1"/>
    </xf>
    <xf numFmtId="171" fontId="3" fillId="0" borderId="40" xfId="5" applyNumberFormat="1" applyFont="1" applyFill="1" applyBorder="1" applyAlignment="1" applyProtection="1">
      <alignment shrinkToFit="1"/>
    </xf>
    <xf numFmtId="171" fontId="45" fillId="0" borderId="30" xfId="1" applyNumberFormat="1" applyFont="1" applyFill="1" applyBorder="1" applyAlignment="1" applyProtection="1"/>
    <xf numFmtId="171" fontId="47" fillId="0" borderId="36" xfId="1" applyNumberFormat="1" applyFont="1" applyFill="1" applyBorder="1" applyAlignment="1" applyProtection="1">
      <alignment shrinkToFit="1"/>
    </xf>
    <xf numFmtId="171" fontId="3" fillId="0" borderId="13" xfId="5" applyNumberFormat="1" applyFont="1" applyFill="1" applyBorder="1" applyAlignment="1" applyProtection="1">
      <alignment shrinkToFit="1"/>
    </xf>
    <xf numFmtId="171" fontId="3" fillId="0" borderId="39" xfId="5" applyNumberFormat="1" applyFont="1" applyFill="1" applyBorder="1" applyAlignment="1" applyProtection="1">
      <alignment shrinkToFit="1"/>
    </xf>
    <xf numFmtId="171" fontId="45" fillId="0" borderId="39" xfId="5" applyNumberFormat="1" applyFont="1" applyFill="1" applyBorder="1" applyAlignment="1" applyProtection="1">
      <alignment shrinkToFit="1"/>
    </xf>
    <xf numFmtId="171" fontId="45" fillId="0" borderId="67" xfId="5" applyNumberFormat="1" applyFont="1" applyFill="1" applyBorder="1" applyAlignment="1" applyProtection="1">
      <alignment shrinkToFit="1"/>
    </xf>
    <xf numFmtId="171" fontId="45" fillId="0" borderId="3" xfId="5" applyNumberFormat="1" applyFont="1" applyFill="1" applyBorder="1" applyAlignment="1" applyProtection="1">
      <alignment shrinkToFit="1"/>
    </xf>
    <xf numFmtId="176" fontId="12" fillId="0" borderId="17" xfId="1" applyNumberFormat="1" applyFont="1" applyFill="1" applyBorder="1" applyAlignment="1">
      <alignment horizontal="right"/>
    </xf>
    <xf numFmtId="176" fontId="9" fillId="0" borderId="17" xfId="1" applyNumberFormat="1" applyFont="1" applyFill="1" applyBorder="1" applyAlignment="1">
      <alignment horizontal="right"/>
    </xf>
    <xf numFmtId="176" fontId="21" fillId="0" borderId="17" xfId="1" applyNumberFormat="1" applyFont="1" applyFill="1" applyBorder="1" applyAlignment="1">
      <alignment horizontal="right"/>
    </xf>
    <xf numFmtId="176" fontId="25" fillId="0" borderId="3" xfId="1" applyNumberFormat="1" applyFont="1" applyFill="1" applyBorder="1" applyAlignment="1">
      <alignment horizontal="right"/>
    </xf>
    <xf numFmtId="176" fontId="25" fillId="0" borderId="17" xfId="1" applyNumberFormat="1" applyFont="1" applyFill="1" applyBorder="1" applyAlignment="1">
      <alignment horizontal="right"/>
    </xf>
    <xf numFmtId="0" fontId="24" fillId="0" borderId="0" xfId="0" applyFont="1" applyFill="1" applyBorder="1"/>
    <xf numFmtId="0" fontId="33" fillId="0" borderId="0" xfId="0" applyFont="1" applyFill="1" applyBorder="1" applyAlignment="1">
      <alignment wrapText="1"/>
    </xf>
    <xf numFmtId="3" fontId="24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3" fontId="28" fillId="0" borderId="22" xfId="0" applyNumberFormat="1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57" fillId="0" borderId="6" xfId="0" applyFont="1" applyFill="1" applyBorder="1"/>
    <xf numFmtId="0" fontId="59" fillId="0" borderId="6" xfId="0" applyFont="1" applyFill="1" applyBorder="1"/>
    <xf numFmtId="3" fontId="57" fillId="0" borderId="6" xfId="0" applyNumberFormat="1" applyFont="1" applyFill="1" applyBorder="1" applyAlignment="1">
      <alignment horizontal="right"/>
    </xf>
    <xf numFmtId="3" fontId="58" fillId="0" borderId="6" xfId="9" applyNumberFormat="1" applyFont="1" applyFill="1" applyBorder="1" applyAlignment="1" applyProtection="1">
      <alignment horizontal="right"/>
      <protection locked="0"/>
    </xf>
    <xf numFmtId="0" fontId="33" fillId="0" borderId="6" xfId="0" applyFont="1" applyFill="1" applyBorder="1" applyAlignment="1">
      <alignment wrapText="1"/>
    </xf>
    <xf numFmtId="3" fontId="58" fillId="0" borderId="6" xfId="9" applyNumberFormat="1" applyFont="1" applyFill="1" applyBorder="1" applyAlignment="1" applyProtection="1">
      <protection locked="0"/>
    </xf>
    <xf numFmtId="0" fontId="24" fillId="0" borderId="108" xfId="0" applyFont="1" applyFill="1" applyBorder="1"/>
    <xf numFmtId="3" fontId="24" fillId="0" borderId="0" xfId="0" applyNumberFormat="1" applyFont="1" applyFill="1"/>
    <xf numFmtId="0" fontId="57" fillId="0" borderId="6" xfId="3" applyFont="1" applyFill="1" applyBorder="1"/>
    <xf numFmtId="0" fontId="24" fillId="0" borderId="6" xfId="3" applyFont="1" applyFill="1" applyBorder="1"/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3" fontId="24" fillId="0" borderId="0" xfId="0" applyNumberFormat="1" applyFont="1" applyFill="1" applyAlignment="1">
      <alignment wrapText="1"/>
    </xf>
    <xf numFmtId="0" fontId="59" fillId="0" borderId="0" xfId="0" applyFont="1" applyFill="1"/>
    <xf numFmtId="3" fontId="9" fillId="0" borderId="17" xfId="1" applyNumberFormat="1" applyFont="1" applyFill="1" applyBorder="1" applyAlignment="1" applyProtection="1">
      <alignment horizontal="right"/>
      <protection locked="0"/>
    </xf>
    <xf numFmtId="3" fontId="10" fillId="0" borderId="112" xfId="0" applyNumberFormat="1" applyFont="1" applyFill="1" applyBorder="1"/>
    <xf numFmtId="0" fontId="17" fillId="0" borderId="0" xfId="0" applyFont="1" applyFill="1" applyBorder="1" applyAlignment="1">
      <alignment horizontal="center"/>
    </xf>
    <xf numFmtId="3" fontId="27" fillId="0" borderId="24" xfId="0" applyNumberFormat="1" applyFont="1" applyFill="1" applyBorder="1" applyAlignment="1">
      <alignment horizontal="center" vertical="center" wrapText="1"/>
    </xf>
    <xf numFmtId="171" fontId="28" fillId="0" borderId="49" xfId="0" applyNumberFormat="1" applyFont="1" applyFill="1" applyBorder="1"/>
    <xf numFmtId="171" fontId="24" fillId="0" borderId="49" xfId="0" applyNumberFormat="1" applyFont="1" applyFill="1" applyBorder="1"/>
    <xf numFmtId="171" fontId="28" fillId="0" borderId="0" xfId="0" applyNumberFormat="1" applyFont="1" applyFill="1" applyBorder="1"/>
    <xf numFmtId="171" fontId="28" fillId="0" borderId="64" xfId="0" applyNumberFormat="1" applyFont="1" applyFill="1" applyBorder="1"/>
    <xf numFmtId="43" fontId="28" fillId="0" borderId="61" xfId="1" applyFont="1" applyFill="1" applyBorder="1"/>
    <xf numFmtId="43" fontId="27" fillId="0" borderId="96" xfId="1" applyFont="1" applyFill="1" applyBorder="1"/>
    <xf numFmtId="43" fontId="31" fillId="0" borderId="92" xfId="1" applyFont="1" applyFill="1" applyBorder="1"/>
    <xf numFmtId="43" fontId="27" fillId="0" borderId="92" xfId="1" applyFont="1" applyFill="1" applyBorder="1"/>
    <xf numFmtId="43" fontId="27" fillId="0" borderId="142" xfId="1" applyFont="1" applyFill="1" applyBorder="1"/>
    <xf numFmtId="3" fontId="9" fillId="0" borderId="17" xfId="0" applyNumberFormat="1" applyFont="1" applyFill="1" applyBorder="1" applyAlignment="1" applyProtection="1">
      <alignment horizontal="right"/>
    </xf>
    <xf numFmtId="3" fontId="9" fillId="0" borderId="36" xfId="0" applyNumberFormat="1" applyFont="1" applyFill="1" applyBorder="1" applyAlignment="1" applyProtection="1">
      <alignment horizontal="right"/>
      <protection locked="0"/>
    </xf>
    <xf numFmtId="3" fontId="9" fillId="0" borderId="23" xfId="0" applyNumberFormat="1" applyFont="1" applyFill="1" applyBorder="1" applyAlignment="1" applyProtection="1">
      <alignment horizontal="right"/>
      <protection locked="0"/>
    </xf>
    <xf numFmtId="3" fontId="9" fillId="0" borderId="3" xfId="0" applyNumberFormat="1" applyFont="1" applyFill="1" applyBorder="1" applyAlignment="1" applyProtection="1">
      <alignment horizontal="right"/>
      <protection locked="0"/>
    </xf>
    <xf numFmtId="171" fontId="28" fillId="2" borderId="13" xfId="3" applyNumberFormat="1" applyFont="1" applyFill="1" applyBorder="1" applyAlignment="1">
      <alignment horizontal="right" wrapText="1"/>
    </xf>
    <xf numFmtId="3" fontId="24" fillId="0" borderId="39" xfId="3" applyNumberFormat="1" applyFont="1" applyBorder="1" applyAlignment="1">
      <alignment wrapText="1"/>
    </xf>
    <xf numFmtId="3" fontId="24" fillId="0" borderId="17" xfId="3" applyNumberFormat="1" applyFont="1" applyBorder="1" applyAlignment="1">
      <alignment wrapText="1"/>
    </xf>
    <xf numFmtId="171" fontId="28" fillId="2" borderId="39" xfId="3" applyNumberFormat="1" applyFont="1" applyFill="1" applyBorder="1" applyAlignment="1">
      <alignment horizontal="right" wrapText="1"/>
    </xf>
    <xf numFmtId="3" fontId="28" fillId="0" borderId="39" xfId="3" applyNumberFormat="1" applyFont="1" applyFill="1" applyBorder="1" applyAlignment="1">
      <alignment horizontal="right" wrapText="1"/>
    </xf>
    <xf numFmtId="171" fontId="28" fillId="2" borderId="17" xfId="3" applyNumberFormat="1" applyFont="1" applyFill="1" applyBorder="1" applyAlignment="1">
      <alignment horizontal="right" wrapText="1"/>
    </xf>
    <xf numFmtId="3" fontId="24" fillId="0" borderId="16" xfId="3" applyNumberFormat="1" applyFont="1" applyBorder="1" applyAlignment="1">
      <alignment wrapText="1"/>
    </xf>
    <xf numFmtId="171" fontId="28" fillId="3" borderId="3" xfId="3" applyNumberFormat="1" applyFont="1" applyFill="1" applyBorder="1" applyAlignment="1">
      <alignment horizontal="right" wrapText="1"/>
    </xf>
    <xf numFmtId="0" fontId="27" fillId="0" borderId="65" xfId="0" applyFont="1" applyFill="1" applyBorder="1" applyAlignment="1">
      <alignment horizontal="center" vertical="center" wrapText="1"/>
    </xf>
    <xf numFmtId="3" fontId="14" fillId="0" borderId="23" xfId="0" applyNumberFormat="1" applyFont="1" applyFill="1" applyBorder="1" applyAlignment="1"/>
    <xf numFmtId="3" fontId="14" fillId="0" borderId="3" xfId="0" applyNumberFormat="1" applyFont="1" applyFill="1" applyBorder="1" applyAlignment="1"/>
    <xf numFmtId="3" fontId="24" fillId="0" borderId="147" xfId="0" applyNumberFormat="1" applyFont="1" applyFill="1" applyBorder="1"/>
    <xf numFmtId="3" fontId="45" fillId="0" borderId="38" xfId="5" applyNumberFormat="1" applyFont="1" applyFill="1" applyBorder="1" applyAlignment="1" applyProtection="1">
      <alignment shrinkToFit="1"/>
    </xf>
    <xf numFmtId="3" fontId="45" fillId="0" borderId="134" xfId="5" applyNumberFormat="1" applyFont="1" applyFill="1" applyBorder="1" applyAlignment="1" applyProtection="1">
      <alignment shrinkToFit="1"/>
    </xf>
    <xf numFmtId="3" fontId="45" fillId="0" borderId="2" xfId="5" applyNumberFormat="1" applyFont="1" applyFill="1" applyBorder="1" applyAlignment="1" applyProtection="1">
      <alignment shrinkToFit="1"/>
    </xf>
    <xf numFmtId="0" fontId="64" fillId="0" borderId="0" xfId="0" applyFont="1" applyFill="1" applyAlignment="1">
      <alignment vertical="center" wrapText="1"/>
    </xf>
    <xf numFmtId="0" fontId="24" fillId="0" borderId="6" xfId="0" applyFont="1" applyFill="1" applyBorder="1"/>
    <xf numFmtId="3" fontId="28" fillId="0" borderId="2" xfId="0" applyNumberFormat="1" applyFont="1" applyFill="1" applyBorder="1" applyAlignment="1">
      <alignment horizontal="right"/>
    </xf>
    <xf numFmtId="0" fontId="33" fillId="0" borderId="0" xfId="0" applyFont="1" applyFill="1" applyBorder="1" applyAlignment="1">
      <alignment horizontal="center"/>
    </xf>
    <xf numFmtId="177" fontId="22" fillId="0" borderId="0" xfId="0" applyNumberFormat="1" applyFont="1" applyFill="1" applyBorder="1"/>
    <xf numFmtId="0" fontId="6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18" fillId="0" borderId="2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3" fontId="6" fillId="0" borderId="21" xfId="0" applyNumberFormat="1" applyFont="1" applyFill="1" applyBorder="1" applyAlignment="1">
      <alignment horizontal="center"/>
    </xf>
    <xf numFmtId="3" fontId="6" fillId="0" borderId="22" xfId="0" applyNumberFormat="1" applyFont="1" applyFill="1" applyBorder="1" applyAlignment="1">
      <alignment horizontal="center"/>
    </xf>
    <xf numFmtId="3" fontId="6" fillId="0" borderId="23" xfId="0" applyNumberFormat="1" applyFont="1" applyFill="1" applyBorder="1" applyAlignment="1">
      <alignment horizontal="center"/>
    </xf>
    <xf numFmtId="0" fontId="25" fillId="0" borderId="0" xfId="3" applyFont="1" applyBorder="1" applyAlignment="1">
      <alignment horizontal="center" vertical="center" wrapText="1"/>
    </xf>
    <xf numFmtId="0" fontId="26" fillId="0" borderId="32" xfId="3" applyFont="1" applyBorder="1" applyAlignment="1">
      <alignment horizontal="center" vertical="center" wrapText="1"/>
    </xf>
    <xf numFmtId="0" fontId="25" fillId="0" borderId="32" xfId="3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27" fillId="0" borderId="42" xfId="0" applyFont="1" applyFill="1" applyBorder="1" applyAlignment="1">
      <alignment horizontal="center" vertical="center" wrapText="1"/>
    </xf>
    <xf numFmtId="0" fontId="27" fillId="0" borderId="48" xfId="0" applyFont="1" applyFill="1" applyBorder="1" applyAlignment="1">
      <alignment horizontal="center" vertical="center"/>
    </xf>
    <xf numFmtId="0" fontId="27" fillId="0" borderId="53" xfId="0" applyFont="1" applyFill="1" applyBorder="1" applyAlignment="1">
      <alignment horizontal="center" vertical="center"/>
    </xf>
    <xf numFmtId="0" fontId="27" fillId="0" borderId="43" xfId="0" applyFont="1" applyFill="1" applyBorder="1" applyAlignment="1">
      <alignment horizontal="center" vertical="center"/>
    </xf>
    <xf numFmtId="0" fontId="27" fillId="0" borderId="49" xfId="0" applyFont="1" applyFill="1" applyBorder="1" applyAlignment="1">
      <alignment horizontal="center" vertical="center"/>
    </xf>
    <xf numFmtId="0" fontId="27" fillId="0" borderId="44" xfId="0" applyFont="1" applyFill="1" applyBorder="1" applyAlignment="1">
      <alignment horizontal="center" vertical="center"/>
    </xf>
    <xf numFmtId="0" fontId="27" fillId="0" borderId="50" xfId="0" applyFont="1" applyFill="1" applyBorder="1" applyAlignment="1">
      <alignment horizontal="center" vertical="center"/>
    </xf>
    <xf numFmtId="0" fontId="27" fillId="0" borderId="55" xfId="0" applyFont="1" applyFill="1" applyBorder="1" applyAlignment="1">
      <alignment horizontal="center" vertical="center"/>
    </xf>
    <xf numFmtId="0" fontId="27" fillId="0" borderId="119" xfId="0" applyFont="1" applyFill="1" applyBorder="1" applyAlignment="1">
      <alignment horizontal="center" vertical="center" wrapText="1"/>
    </xf>
    <xf numFmtId="0" fontId="27" fillId="0" borderId="120" xfId="0" applyFont="1" applyFill="1" applyBorder="1" applyAlignment="1">
      <alignment horizontal="center" vertical="center" wrapText="1"/>
    </xf>
    <xf numFmtId="0" fontId="27" fillId="0" borderId="122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124" xfId="0" applyFont="1" applyFill="1" applyBorder="1" applyAlignment="1">
      <alignment horizontal="center" vertical="center" wrapText="1"/>
    </xf>
    <xf numFmtId="0" fontId="27" fillId="0" borderId="125" xfId="0" applyFont="1" applyFill="1" applyBorder="1" applyAlignment="1">
      <alignment horizontal="center" vertical="center" wrapText="1"/>
    </xf>
    <xf numFmtId="0" fontId="27" fillId="0" borderId="43" xfId="0" applyFont="1" applyFill="1" applyBorder="1" applyAlignment="1">
      <alignment horizontal="center" vertical="center" wrapText="1"/>
    </xf>
    <xf numFmtId="0" fontId="27" fillId="0" borderId="131" xfId="0" applyFont="1" applyFill="1" applyBorder="1" applyAlignment="1">
      <alignment horizontal="center" vertical="center" wrapText="1"/>
    </xf>
    <xf numFmtId="0" fontId="27" fillId="0" borderId="49" xfId="0" applyFont="1" applyFill="1" applyBorder="1" applyAlignment="1">
      <alignment horizontal="center" vertical="center" wrapText="1"/>
    </xf>
    <xf numFmtId="0" fontId="27" fillId="0" borderId="132" xfId="0" applyFont="1" applyFill="1" applyBorder="1" applyAlignment="1">
      <alignment horizontal="center" vertical="center" wrapText="1"/>
    </xf>
    <xf numFmtId="0" fontId="27" fillId="0" borderId="127" xfId="0" applyFont="1" applyFill="1" applyBorder="1" applyAlignment="1">
      <alignment horizontal="center" vertical="center" wrapText="1"/>
    </xf>
    <xf numFmtId="0" fontId="27" fillId="0" borderId="121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123" xfId="0" applyFont="1" applyFill="1" applyBorder="1" applyAlignment="1">
      <alignment horizontal="center" vertical="center" wrapText="1"/>
    </xf>
    <xf numFmtId="0" fontId="27" fillId="0" borderId="128" xfId="0" applyFont="1" applyFill="1" applyBorder="1" applyAlignment="1">
      <alignment horizontal="center" vertical="center" wrapText="1"/>
    </xf>
    <xf numFmtId="0" fontId="27" fillId="0" borderId="126" xfId="0" applyFont="1" applyFill="1" applyBorder="1" applyAlignment="1">
      <alignment horizontal="center" vertical="center" wrapText="1"/>
    </xf>
    <xf numFmtId="0" fontId="27" fillId="0" borderId="129" xfId="0" applyFont="1" applyFill="1" applyBorder="1" applyAlignment="1">
      <alignment horizontal="center" vertical="center" wrapText="1"/>
    </xf>
    <xf numFmtId="0" fontId="27" fillId="0" borderId="108" xfId="0" applyFont="1" applyFill="1" applyBorder="1" applyAlignment="1">
      <alignment horizontal="center" vertical="center" wrapText="1"/>
    </xf>
    <xf numFmtId="0" fontId="27" fillId="0" borderId="130" xfId="0" applyFont="1" applyFill="1" applyBorder="1" applyAlignment="1">
      <alignment horizontal="center" vertical="center" wrapText="1"/>
    </xf>
    <xf numFmtId="0" fontId="27" fillId="0" borderId="54" xfId="0" applyFont="1" applyFill="1" applyBorder="1" applyAlignment="1">
      <alignment horizontal="center" vertical="center"/>
    </xf>
    <xf numFmtId="3" fontId="24" fillId="0" borderId="19" xfId="0" applyNumberFormat="1" applyFont="1" applyFill="1" applyBorder="1" applyAlignment="1">
      <alignment horizontal="right" vertical="center"/>
    </xf>
    <xf numFmtId="3" fontId="24" fillId="0" borderId="38" xfId="0" applyNumberFormat="1" applyFont="1" applyFill="1" applyBorder="1" applyAlignment="1">
      <alignment horizontal="right" vertical="center"/>
    </xf>
    <xf numFmtId="0" fontId="27" fillId="0" borderId="119" xfId="0" applyFont="1" applyFill="1" applyBorder="1" applyAlignment="1">
      <alignment horizontal="center" vertical="center"/>
    </xf>
    <xf numFmtId="0" fontId="27" fillId="0" borderId="120" xfId="0" applyFont="1" applyFill="1" applyBorder="1" applyAlignment="1">
      <alignment horizontal="center" vertical="center"/>
    </xf>
    <xf numFmtId="0" fontId="27" fillId="0" borderId="121" xfId="0" applyFont="1" applyFill="1" applyBorder="1" applyAlignment="1">
      <alignment horizontal="center" vertical="center"/>
    </xf>
    <xf numFmtId="0" fontId="27" fillId="0" borderId="122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123" xfId="0" applyFont="1" applyFill="1" applyBorder="1" applyAlignment="1">
      <alignment horizontal="center" vertical="center"/>
    </xf>
    <xf numFmtId="0" fontId="27" fillId="0" borderId="124" xfId="0" applyFont="1" applyFill="1" applyBorder="1" applyAlignment="1">
      <alignment horizontal="center" vertical="center"/>
    </xf>
    <xf numFmtId="0" fontId="27" fillId="0" borderId="125" xfId="0" applyFont="1" applyFill="1" applyBorder="1" applyAlignment="1">
      <alignment horizontal="center" vertical="center"/>
    </xf>
    <xf numFmtId="0" fontId="27" fillId="0" borderId="126" xfId="0" applyFont="1" applyFill="1" applyBorder="1" applyAlignment="1">
      <alignment horizontal="center" vertical="center"/>
    </xf>
    <xf numFmtId="3" fontId="24" fillId="0" borderId="19" xfId="1" applyNumberFormat="1" applyFont="1" applyFill="1" applyBorder="1" applyAlignment="1">
      <alignment horizontal="right" vertical="center"/>
    </xf>
    <xf numFmtId="3" fontId="24" fillId="0" borderId="38" xfId="1" applyNumberFormat="1" applyFont="1" applyFill="1" applyBorder="1" applyAlignment="1">
      <alignment horizontal="right" vertical="center"/>
    </xf>
    <xf numFmtId="171" fontId="24" fillId="0" borderId="145" xfId="0" applyNumberFormat="1" applyFont="1" applyFill="1" applyBorder="1" applyAlignment="1">
      <alignment horizontal="center" vertical="center"/>
    </xf>
    <xf numFmtId="171" fontId="24" fillId="0" borderId="146" xfId="0" applyNumberFormat="1" applyFont="1" applyFill="1" applyBorder="1" applyAlignment="1">
      <alignment horizontal="center" vertical="center"/>
    </xf>
    <xf numFmtId="0" fontId="27" fillId="0" borderId="105" xfId="0" applyFont="1" applyFill="1" applyBorder="1" applyAlignment="1">
      <alignment horizontal="center" vertical="center" wrapText="1"/>
    </xf>
    <xf numFmtId="0" fontId="27" fillId="0" borderId="104" xfId="0" applyFont="1" applyFill="1" applyBorder="1" applyAlignment="1">
      <alignment horizontal="center" vertical="center" wrapText="1"/>
    </xf>
    <xf numFmtId="0" fontId="27" fillId="0" borderId="107" xfId="0" applyFont="1" applyFill="1" applyBorder="1" applyAlignment="1">
      <alignment horizontal="center" vertical="center" wrapText="1"/>
    </xf>
    <xf numFmtId="0" fontId="27" fillId="0" borderId="45" xfId="0" applyFont="1" applyFill="1" applyBorder="1" applyAlignment="1">
      <alignment horizontal="center"/>
    </xf>
    <xf numFmtId="0" fontId="27" fillId="0" borderId="46" xfId="0" applyFont="1" applyFill="1" applyBorder="1" applyAlignment="1">
      <alignment horizontal="center"/>
    </xf>
    <xf numFmtId="0" fontId="27" fillId="0" borderId="47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0" fontId="46" fillId="0" borderId="21" xfId="0" applyFont="1" applyFill="1" applyBorder="1" applyAlignment="1">
      <alignment horizontal="center"/>
    </xf>
    <xf numFmtId="0" fontId="46" fillId="0" borderId="23" xfId="0" applyFont="1" applyFill="1" applyBorder="1" applyAlignment="1">
      <alignment horizontal="center"/>
    </xf>
    <xf numFmtId="3" fontId="27" fillId="0" borderId="4" xfId="0" applyNumberFormat="1" applyFont="1" applyFill="1" applyBorder="1" applyAlignment="1">
      <alignment horizontal="center" vertical="center" wrapText="1"/>
    </xf>
    <xf numFmtId="3" fontId="27" fillId="0" borderId="9" xfId="0" applyNumberFormat="1" applyFont="1" applyFill="1" applyBorder="1" applyAlignment="1">
      <alignment horizontal="center" vertical="center" wrapText="1"/>
    </xf>
    <xf numFmtId="3" fontId="27" fillId="0" borderId="5" xfId="0" applyNumberFormat="1" applyFont="1" applyFill="1" applyBorder="1" applyAlignment="1">
      <alignment horizontal="center" vertical="center" wrapText="1"/>
    </xf>
    <xf numFmtId="3" fontId="27" fillId="0" borderId="10" xfId="0" applyNumberFormat="1" applyFont="1" applyFill="1" applyBorder="1" applyAlignment="1">
      <alignment horizontal="center" vertical="center" wrapText="1"/>
    </xf>
    <xf numFmtId="3" fontId="27" fillId="0" borderId="12" xfId="0" applyNumberFormat="1" applyFont="1" applyFill="1" applyBorder="1" applyAlignment="1">
      <alignment horizontal="center" vertical="center" wrapText="1"/>
    </xf>
    <xf numFmtId="3" fontId="27" fillId="0" borderId="24" xfId="0" applyNumberFormat="1" applyFont="1" applyFill="1" applyBorder="1" applyAlignment="1">
      <alignment horizontal="center" vertical="center" wrapText="1"/>
    </xf>
    <xf numFmtId="3" fontId="27" fillId="0" borderId="25" xfId="0" applyNumberFormat="1" applyFont="1" applyFill="1" applyBorder="1" applyAlignment="1">
      <alignment horizontal="center" vertical="center" wrapText="1"/>
    </xf>
    <xf numFmtId="3" fontId="27" fillId="0" borderId="111" xfId="0" applyNumberFormat="1" applyFont="1" applyFill="1" applyBorder="1" applyAlignment="1">
      <alignment horizontal="center" vertical="center" wrapText="1"/>
    </xf>
    <xf numFmtId="0" fontId="49" fillId="0" borderId="0" xfId="3" applyFont="1" applyFill="1" applyAlignment="1">
      <alignment horizontal="center"/>
    </xf>
    <xf numFmtId="0" fontId="50" fillId="0" borderId="0" xfId="3" applyFont="1" applyFill="1" applyAlignment="1">
      <alignment horizontal="center"/>
    </xf>
    <xf numFmtId="0" fontId="25" fillId="0" borderId="1" xfId="3" applyFont="1" applyFill="1" applyBorder="1" applyAlignment="1">
      <alignment horizontal="center"/>
    </xf>
    <xf numFmtId="0" fontId="25" fillId="0" borderId="2" xfId="3" applyFont="1" applyFill="1" applyBorder="1" applyAlignment="1">
      <alignment horizontal="center"/>
    </xf>
    <xf numFmtId="0" fontId="28" fillId="0" borderId="0" xfId="3" applyFont="1" applyFill="1" applyAlignment="1">
      <alignment horizontal="center"/>
    </xf>
    <xf numFmtId="0" fontId="33" fillId="0" borderId="0" xfId="3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25" fillId="0" borderId="77" xfId="7" applyFont="1" applyFill="1" applyBorder="1" applyAlignment="1">
      <alignment horizontal="center"/>
    </xf>
    <xf numFmtId="0" fontId="25" fillId="0" borderId="28" xfId="7" applyFont="1" applyFill="1" applyBorder="1" applyAlignment="1">
      <alignment horizontal="center"/>
    </xf>
    <xf numFmtId="0" fontId="25" fillId="0" borderId="78" xfId="7" applyFont="1" applyFill="1" applyBorder="1" applyAlignment="1">
      <alignment horizontal="center"/>
    </xf>
    <xf numFmtId="0" fontId="25" fillId="4" borderId="109" xfId="7" applyFont="1" applyFill="1" applyBorder="1" applyAlignment="1">
      <alignment horizontal="left"/>
    </xf>
    <xf numFmtId="0" fontId="25" fillId="4" borderId="110" xfId="7" applyFont="1" applyFill="1" applyBorder="1" applyAlignment="1">
      <alignment horizontal="left"/>
    </xf>
    <xf numFmtId="0" fontId="25" fillId="4" borderId="118" xfId="7" applyFont="1" applyFill="1" applyBorder="1" applyAlignment="1">
      <alignment horizontal="left"/>
    </xf>
    <xf numFmtId="0" fontId="25" fillId="4" borderId="77" xfId="7" applyFont="1" applyFill="1" applyBorder="1" applyAlignment="1">
      <alignment horizontal="left"/>
    </xf>
    <xf numFmtId="0" fontId="25" fillId="4" borderId="28" xfId="7" applyFont="1" applyFill="1" applyBorder="1" applyAlignment="1">
      <alignment horizontal="left"/>
    </xf>
    <xf numFmtId="0" fontId="25" fillId="4" borderId="78" xfId="7" applyFont="1" applyFill="1" applyBorder="1" applyAlignment="1">
      <alignment horizontal="left"/>
    </xf>
    <xf numFmtId="0" fontId="28" fillId="4" borderId="6" xfId="7" applyFont="1" applyFill="1" applyBorder="1" applyAlignment="1">
      <alignment horizontal="left"/>
    </xf>
    <xf numFmtId="0" fontId="25" fillId="0" borderId="0" xfId="7" applyFont="1" applyAlignment="1">
      <alignment horizontal="center"/>
    </xf>
    <xf numFmtId="0" fontId="21" fillId="0" borderId="6" xfId="7" applyFont="1" applyFill="1" applyBorder="1" applyAlignment="1">
      <alignment horizontal="center" vertical="center"/>
    </xf>
    <xf numFmtId="0" fontId="25" fillId="0" borderId="136" xfId="7" applyFont="1" applyFill="1" applyBorder="1" applyAlignment="1">
      <alignment horizontal="center"/>
    </xf>
    <xf numFmtId="0" fontId="25" fillId="0" borderId="113" xfId="7" applyFont="1" applyFill="1" applyBorder="1" applyAlignment="1">
      <alignment horizontal="center"/>
    </xf>
    <xf numFmtId="0" fontId="25" fillId="0" borderId="137" xfId="7" applyFont="1" applyFill="1" applyBorder="1" applyAlignment="1">
      <alignment horizontal="center"/>
    </xf>
    <xf numFmtId="0" fontId="21" fillId="0" borderId="71" xfId="7" applyFont="1" applyFill="1" applyBorder="1" applyAlignment="1">
      <alignment horizontal="center" vertical="center" wrapText="1"/>
    </xf>
    <xf numFmtId="0" fontId="21" fillId="0" borderId="75" xfId="7" applyFont="1" applyFill="1" applyBorder="1" applyAlignment="1">
      <alignment wrapText="1"/>
    </xf>
    <xf numFmtId="0" fontId="21" fillId="0" borderId="72" xfId="7" applyFont="1" applyFill="1" applyBorder="1" applyAlignment="1">
      <alignment horizontal="center" vertical="center" wrapText="1"/>
    </xf>
    <xf numFmtId="0" fontId="21" fillId="0" borderId="73" xfId="7" applyFont="1" applyFill="1" applyBorder="1" applyAlignment="1">
      <alignment horizontal="center" vertical="center" wrapText="1"/>
    </xf>
    <xf numFmtId="0" fontId="21" fillId="0" borderId="74" xfId="7" applyFont="1" applyFill="1" applyBorder="1" applyAlignment="1">
      <alignment horizontal="center" vertical="center" wrapText="1"/>
    </xf>
    <xf numFmtId="0" fontId="21" fillId="0" borderId="69" xfId="7" applyFont="1" applyFill="1" applyBorder="1" applyAlignment="1">
      <alignment horizontal="center" vertical="center" wrapText="1"/>
    </xf>
    <xf numFmtId="0" fontId="21" fillId="0" borderId="76" xfId="7" applyFont="1" applyFill="1" applyBorder="1" applyAlignment="1">
      <alignment horizontal="center" vertical="center" wrapText="1"/>
    </xf>
    <xf numFmtId="0" fontId="27" fillId="0" borderId="141" xfId="0" applyFont="1" applyFill="1" applyBorder="1" applyAlignment="1">
      <alignment horizontal="center"/>
    </xf>
    <xf numFmtId="0" fontId="27" fillId="0" borderId="143" xfId="0" applyFont="1" applyFill="1" applyBorder="1" applyAlignment="1">
      <alignment horizontal="center"/>
    </xf>
    <xf numFmtId="0" fontId="27" fillId="0" borderId="138" xfId="0" applyFont="1" applyFill="1" applyBorder="1" applyAlignment="1">
      <alignment horizontal="center"/>
    </xf>
    <xf numFmtId="0" fontId="27" fillId="0" borderId="144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7" fillId="0" borderId="116" xfId="0" applyFont="1" applyFill="1" applyBorder="1" applyAlignment="1">
      <alignment horizontal="center"/>
    </xf>
    <xf numFmtId="0" fontId="27" fillId="0" borderId="86" xfId="0" applyFont="1" applyFill="1" applyBorder="1" applyAlignment="1">
      <alignment horizontal="center" vertical="center"/>
    </xf>
    <xf numFmtId="0" fontId="27" fillId="0" borderId="114" xfId="0" applyFont="1" applyFill="1" applyBorder="1" applyAlignment="1">
      <alignment horizontal="center" vertical="center"/>
    </xf>
  </cellXfs>
  <cellStyles count="10">
    <cellStyle name="Ezres" xfId="1" builtinId="3"/>
    <cellStyle name="Ezres 2" xfId="5"/>
    <cellStyle name="Ezres 3" xfId="6"/>
    <cellStyle name="Ezres 4" xfId="9"/>
    <cellStyle name="Normál" xfId="0" builtinId="0"/>
    <cellStyle name="Normál 2" xfId="3"/>
    <cellStyle name="Normál 3" xfId="4"/>
    <cellStyle name="Normál 3 2" xfId="7"/>
    <cellStyle name="Normál 4 2" xfId="8"/>
    <cellStyle name="Normál_1.számú melléklet" xfId="2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9"/>
  <sheetViews>
    <sheetView zoomScale="75" zoomScaleNormal="75" workbookViewId="0">
      <pane ySplit="6" topLeftCell="A19" activePane="bottomLeft" state="frozen"/>
      <selection pane="bottomLeft" activeCell="K23" sqref="K23"/>
    </sheetView>
  </sheetViews>
  <sheetFormatPr defaultColWidth="9.140625" defaultRowHeight="12.75" x14ac:dyDescent="0.2"/>
  <cols>
    <col min="1" max="1" width="4.42578125" style="5" customWidth="1"/>
    <col min="2" max="2" width="55.140625" style="5" customWidth="1"/>
    <col min="3" max="3" width="17.42578125" style="5" customWidth="1"/>
    <col min="4" max="4" width="17" style="5" customWidth="1"/>
    <col min="5" max="5" width="17.28515625" style="5" customWidth="1"/>
    <col min="6" max="6" width="17.85546875" style="5" customWidth="1"/>
    <col min="7" max="7" width="6.42578125" style="5" customWidth="1"/>
    <col min="8" max="8" width="4.42578125" style="5" customWidth="1"/>
    <col min="9" max="9" width="56" style="5" bestFit="1" customWidth="1"/>
    <col min="10" max="10" width="16" style="5" customWidth="1"/>
    <col min="11" max="11" width="16.7109375" style="5" bestFit="1" customWidth="1"/>
    <col min="12" max="13" width="17.85546875" style="5" customWidth="1"/>
    <col min="14" max="14" width="6.85546875" style="5" customWidth="1"/>
    <col min="15" max="15" width="14" style="5" customWidth="1"/>
    <col min="16" max="16" width="13.42578125" style="5" customWidth="1"/>
    <col min="17" max="257" width="9.140625" style="5"/>
    <col min="258" max="258" width="4.42578125" style="5" customWidth="1"/>
    <col min="259" max="259" width="55.140625" style="5" customWidth="1"/>
    <col min="260" max="263" width="17.85546875" style="5" customWidth="1"/>
    <col min="264" max="264" width="4.42578125" style="5" customWidth="1"/>
    <col min="265" max="265" width="56" style="5" bestFit="1" customWidth="1"/>
    <col min="266" max="269" width="17.85546875" style="5" customWidth="1"/>
    <col min="270" max="270" width="9.140625" style="5"/>
    <col min="271" max="271" width="20.140625" style="5" customWidth="1"/>
    <col min="272" max="272" width="16" style="5" customWidth="1"/>
    <col min="273" max="513" width="9.140625" style="5"/>
    <col min="514" max="514" width="4.42578125" style="5" customWidth="1"/>
    <col min="515" max="515" width="55.140625" style="5" customWidth="1"/>
    <col min="516" max="519" width="17.85546875" style="5" customWidth="1"/>
    <col min="520" max="520" width="4.42578125" style="5" customWidth="1"/>
    <col min="521" max="521" width="56" style="5" bestFit="1" customWidth="1"/>
    <col min="522" max="525" width="17.85546875" style="5" customWidth="1"/>
    <col min="526" max="526" width="9.140625" style="5"/>
    <col min="527" max="527" width="20.140625" style="5" customWidth="1"/>
    <col min="528" max="528" width="16" style="5" customWidth="1"/>
    <col min="529" max="769" width="9.140625" style="5"/>
    <col min="770" max="770" width="4.42578125" style="5" customWidth="1"/>
    <col min="771" max="771" width="55.140625" style="5" customWidth="1"/>
    <col min="772" max="775" width="17.85546875" style="5" customWidth="1"/>
    <col min="776" max="776" width="4.42578125" style="5" customWidth="1"/>
    <col min="777" max="777" width="56" style="5" bestFit="1" customWidth="1"/>
    <col min="778" max="781" width="17.85546875" style="5" customWidth="1"/>
    <col min="782" max="782" width="9.140625" style="5"/>
    <col min="783" max="783" width="20.140625" style="5" customWidth="1"/>
    <col min="784" max="784" width="16" style="5" customWidth="1"/>
    <col min="785" max="1025" width="9.140625" style="5"/>
    <col min="1026" max="1026" width="4.42578125" style="5" customWidth="1"/>
    <col min="1027" max="1027" width="55.140625" style="5" customWidth="1"/>
    <col min="1028" max="1031" width="17.85546875" style="5" customWidth="1"/>
    <col min="1032" max="1032" width="4.42578125" style="5" customWidth="1"/>
    <col min="1033" max="1033" width="56" style="5" bestFit="1" customWidth="1"/>
    <col min="1034" max="1037" width="17.85546875" style="5" customWidth="1"/>
    <col min="1038" max="1038" width="9.140625" style="5"/>
    <col min="1039" max="1039" width="20.140625" style="5" customWidth="1"/>
    <col min="1040" max="1040" width="16" style="5" customWidth="1"/>
    <col min="1041" max="1281" width="9.140625" style="5"/>
    <col min="1282" max="1282" width="4.42578125" style="5" customWidth="1"/>
    <col min="1283" max="1283" width="55.140625" style="5" customWidth="1"/>
    <col min="1284" max="1287" width="17.85546875" style="5" customWidth="1"/>
    <col min="1288" max="1288" width="4.42578125" style="5" customWidth="1"/>
    <col min="1289" max="1289" width="56" style="5" bestFit="1" customWidth="1"/>
    <col min="1290" max="1293" width="17.85546875" style="5" customWidth="1"/>
    <col min="1294" max="1294" width="9.140625" style="5"/>
    <col min="1295" max="1295" width="20.140625" style="5" customWidth="1"/>
    <col min="1296" max="1296" width="16" style="5" customWidth="1"/>
    <col min="1297" max="1537" width="9.140625" style="5"/>
    <col min="1538" max="1538" width="4.42578125" style="5" customWidth="1"/>
    <col min="1539" max="1539" width="55.140625" style="5" customWidth="1"/>
    <col min="1540" max="1543" width="17.85546875" style="5" customWidth="1"/>
    <col min="1544" max="1544" width="4.42578125" style="5" customWidth="1"/>
    <col min="1545" max="1545" width="56" style="5" bestFit="1" customWidth="1"/>
    <col min="1546" max="1549" width="17.85546875" style="5" customWidth="1"/>
    <col min="1550" max="1550" width="9.140625" style="5"/>
    <col min="1551" max="1551" width="20.140625" style="5" customWidth="1"/>
    <col min="1552" max="1552" width="16" style="5" customWidth="1"/>
    <col min="1553" max="1793" width="9.140625" style="5"/>
    <col min="1794" max="1794" width="4.42578125" style="5" customWidth="1"/>
    <col min="1795" max="1795" width="55.140625" style="5" customWidth="1"/>
    <col min="1796" max="1799" width="17.85546875" style="5" customWidth="1"/>
    <col min="1800" max="1800" width="4.42578125" style="5" customWidth="1"/>
    <col min="1801" max="1801" width="56" style="5" bestFit="1" customWidth="1"/>
    <col min="1802" max="1805" width="17.85546875" style="5" customWidth="1"/>
    <col min="1806" max="1806" width="9.140625" style="5"/>
    <col min="1807" max="1807" width="20.140625" style="5" customWidth="1"/>
    <col min="1808" max="1808" width="16" style="5" customWidth="1"/>
    <col min="1809" max="2049" width="9.140625" style="5"/>
    <col min="2050" max="2050" width="4.42578125" style="5" customWidth="1"/>
    <col min="2051" max="2051" width="55.140625" style="5" customWidth="1"/>
    <col min="2052" max="2055" width="17.85546875" style="5" customWidth="1"/>
    <col min="2056" max="2056" width="4.42578125" style="5" customWidth="1"/>
    <col min="2057" max="2057" width="56" style="5" bestFit="1" customWidth="1"/>
    <col min="2058" max="2061" width="17.85546875" style="5" customWidth="1"/>
    <col min="2062" max="2062" width="9.140625" style="5"/>
    <col min="2063" max="2063" width="20.140625" style="5" customWidth="1"/>
    <col min="2064" max="2064" width="16" style="5" customWidth="1"/>
    <col min="2065" max="2305" width="9.140625" style="5"/>
    <col min="2306" max="2306" width="4.42578125" style="5" customWidth="1"/>
    <col min="2307" max="2307" width="55.140625" style="5" customWidth="1"/>
    <col min="2308" max="2311" width="17.85546875" style="5" customWidth="1"/>
    <col min="2312" max="2312" width="4.42578125" style="5" customWidth="1"/>
    <col min="2313" max="2313" width="56" style="5" bestFit="1" customWidth="1"/>
    <col min="2314" max="2317" width="17.85546875" style="5" customWidth="1"/>
    <col min="2318" max="2318" width="9.140625" style="5"/>
    <col min="2319" max="2319" width="20.140625" style="5" customWidth="1"/>
    <col min="2320" max="2320" width="16" style="5" customWidth="1"/>
    <col min="2321" max="2561" width="9.140625" style="5"/>
    <col min="2562" max="2562" width="4.42578125" style="5" customWidth="1"/>
    <col min="2563" max="2563" width="55.140625" style="5" customWidth="1"/>
    <col min="2564" max="2567" width="17.85546875" style="5" customWidth="1"/>
    <col min="2568" max="2568" width="4.42578125" style="5" customWidth="1"/>
    <col min="2569" max="2569" width="56" style="5" bestFit="1" customWidth="1"/>
    <col min="2570" max="2573" width="17.85546875" style="5" customWidth="1"/>
    <col min="2574" max="2574" width="9.140625" style="5"/>
    <col min="2575" max="2575" width="20.140625" style="5" customWidth="1"/>
    <col min="2576" max="2576" width="16" style="5" customWidth="1"/>
    <col min="2577" max="2817" width="9.140625" style="5"/>
    <col min="2818" max="2818" width="4.42578125" style="5" customWidth="1"/>
    <col min="2819" max="2819" width="55.140625" style="5" customWidth="1"/>
    <col min="2820" max="2823" width="17.85546875" style="5" customWidth="1"/>
    <col min="2824" max="2824" width="4.42578125" style="5" customWidth="1"/>
    <col min="2825" max="2825" width="56" style="5" bestFit="1" customWidth="1"/>
    <col min="2826" max="2829" width="17.85546875" style="5" customWidth="1"/>
    <col min="2830" max="2830" width="9.140625" style="5"/>
    <col min="2831" max="2831" width="20.140625" style="5" customWidth="1"/>
    <col min="2832" max="2832" width="16" style="5" customWidth="1"/>
    <col min="2833" max="3073" width="9.140625" style="5"/>
    <col min="3074" max="3074" width="4.42578125" style="5" customWidth="1"/>
    <col min="3075" max="3075" width="55.140625" style="5" customWidth="1"/>
    <col min="3076" max="3079" width="17.85546875" style="5" customWidth="1"/>
    <col min="3080" max="3080" width="4.42578125" style="5" customWidth="1"/>
    <col min="3081" max="3081" width="56" style="5" bestFit="1" customWidth="1"/>
    <col min="3082" max="3085" width="17.85546875" style="5" customWidth="1"/>
    <col min="3086" max="3086" width="9.140625" style="5"/>
    <col min="3087" max="3087" width="20.140625" style="5" customWidth="1"/>
    <col min="3088" max="3088" width="16" style="5" customWidth="1"/>
    <col min="3089" max="3329" width="9.140625" style="5"/>
    <col min="3330" max="3330" width="4.42578125" style="5" customWidth="1"/>
    <col min="3331" max="3331" width="55.140625" style="5" customWidth="1"/>
    <col min="3332" max="3335" width="17.85546875" style="5" customWidth="1"/>
    <col min="3336" max="3336" width="4.42578125" style="5" customWidth="1"/>
    <col min="3337" max="3337" width="56" style="5" bestFit="1" customWidth="1"/>
    <col min="3338" max="3341" width="17.85546875" style="5" customWidth="1"/>
    <col min="3342" max="3342" width="9.140625" style="5"/>
    <col min="3343" max="3343" width="20.140625" style="5" customWidth="1"/>
    <col min="3344" max="3344" width="16" style="5" customWidth="1"/>
    <col min="3345" max="3585" width="9.140625" style="5"/>
    <col min="3586" max="3586" width="4.42578125" style="5" customWidth="1"/>
    <col min="3587" max="3587" width="55.140625" style="5" customWidth="1"/>
    <col min="3588" max="3591" width="17.85546875" style="5" customWidth="1"/>
    <col min="3592" max="3592" width="4.42578125" style="5" customWidth="1"/>
    <col min="3593" max="3593" width="56" style="5" bestFit="1" customWidth="1"/>
    <col min="3594" max="3597" width="17.85546875" style="5" customWidth="1"/>
    <col min="3598" max="3598" width="9.140625" style="5"/>
    <col min="3599" max="3599" width="20.140625" style="5" customWidth="1"/>
    <col min="3600" max="3600" width="16" style="5" customWidth="1"/>
    <col min="3601" max="3841" width="9.140625" style="5"/>
    <col min="3842" max="3842" width="4.42578125" style="5" customWidth="1"/>
    <col min="3843" max="3843" width="55.140625" style="5" customWidth="1"/>
    <col min="3844" max="3847" width="17.85546875" style="5" customWidth="1"/>
    <col min="3848" max="3848" width="4.42578125" style="5" customWidth="1"/>
    <col min="3849" max="3849" width="56" style="5" bestFit="1" customWidth="1"/>
    <col min="3850" max="3853" width="17.85546875" style="5" customWidth="1"/>
    <col min="3854" max="3854" width="9.140625" style="5"/>
    <col min="3855" max="3855" width="20.140625" style="5" customWidth="1"/>
    <col min="3856" max="3856" width="16" style="5" customWidth="1"/>
    <col min="3857" max="4097" width="9.140625" style="5"/>
    <col min="4098" max="4098" width="4.42578125" style="5" customWidth="1"/>
    <col min="4099" max="4099" width="55.140625" style="5" customWidth="1"/>
    <col min="4100" max="4103" width="17.85546875" style="5" customWidth="1"/>
    <col min="4104" max="4104" width="4.42578125" style="5" customWidth="1"/>
    <col min="4105" max="4105" width="56" style="5" bestFit="1" customWidth="1"/>
    <col min="4106" max="4109" width="17.85546875" style="5" customWidth="1"/>
    <col min="4110" max="4110" width="9.140625" style="5"/>
    <col min="4111" max="4111" width="20.140625" style="5" customWidth="1"/>
    <col min="4112" max="4112" width="16" style="5" customWidth="1"/>
    <col min="4113" max="4353" width="9.140625" style="5"/>
    <col min="4354" max="4354" width="4.42578125" style="5" customWidth="1"/>
    <col min="4355" max="4355" width="55.140625" style="5" customWidth="1"/>
    <col min="4356" max="4359" width="17.85546875" style="5" customWidth="1"/>
    <col min="4360" max="4360" width="4.42578125" style="5" customWidth="1"/>
    <col min="4361" max="4361" width="56" style="5" bestFit="1" customWidth="1"/>
    <col min="4362" max="4365" width="17.85546875" style="5" customWidth="1"/>
    <col min="4366" max="4366" width="9.140625" style="5"/>
    <col min="4367" max="4367" width="20.140625" style="5" customWidth="1"/>
    <col min="4368" max="4368" width="16" style="5" customWidth="1"/>
    <col min="4369" max="4609" width="9.140625" style="5"/>
    <col min="4610" max="4610" width="4.42578125" style="5" customWidth="1"/>
    <col min="4611" max="4611" width="55.140625" style="5" customWidth="1"/>
    <col min="4612" max="4615" width="17.85546875" style="5" customWidth="1"/>
    <col min="4616" max="4616" width="4.42578125" style="5" customWidth="1"/>
    <col min="4617" max="4617" width="56" style="5" bestFit="1" customWidth="1"/>
    <col min="4618" max="4621" width="17.85546875" style="5" customWidth="1"/>
    <col min="4622" max="4622" width="9.140625" style="5"/>
    <col min="4623" max="4623" width="20.140625" style="5" customWidth="1"/>
    <col min="4624" max="4624" width="16" style="5" customWidth="1"/>
    <col min="4625" max="4865" width="9.140625" style="5"/>
    <col min="4866" max="4866" width="4.42578125" style="5" customWidth="1"/>
    <col min="4867" max="4867" width="55.140625" style="5" customWidth="1"/>
    <col min="4868" max="4871" width="17.85546875" style="5" customWidth="1"/>
    <col min="4872" max="4872" width="4.42578125" style="5" customWidth="1"/>
    <col min="4873" max="4873" width="56" style="5" bestFit="1" customWidth="1"/>
    <col min="4874" max="4877" width="17.85546875" style="5" customWidth="1"/>
    <col min="4878" max="4878" width="9.140625" style="5"/>
    <col min="4879" max="4879" width="20.140625" style="5" customWidth="1"/>
    <col min="4880" max="4880" width="16" style="5" customWidth="1"/>
    <col min="4881" max="5121" width="9.140625" style="5"/>
    <col min="5122" max="5122" width="4.42578125" style="5" customWidth="1"/>
    <col min="5123" max="5123" width="55.140625" style="5" customWidth="1"/>
    <col min="5124" max="5127" width="17.85546875" style="5" customWidth="1"/>
    <col min="5128" max="5128" width="4.42578125" style="5" customWidth="1"/>
    <col min="5129" max="5129" width="56" style="5" bestFit="1" customWidth="1"/>
    <col min="5130" max="5133" width="17.85546875" style="5" customWidth="1"/>
    <col min="5134" max="5134" width="9.140625" style="5"/>
    <col min="5135" max="5135" width="20.140625" style="5" customWidth="1"/>
    <col min="5136" max="5136" width="16" style="5" customWidth="1"/>
    <col min="5137" max="5377" width="9.140625" style="5"/>
    <col min="5378" max="5378" width="4.42578125" style="5" customWidth="1"/>
    <col min="5379" max="5379" width="55.140625" style="5" customWidth="1"/>
    <col min="5380" max="5383" width="17.85546875" style="5" customWidth="1"/>
    <col min="5384" max="5384" width="4.42578125" style="5" customWidth="1"/>
    <col min="5385" max="5385" width="56" style="5" bestFit="1" customWidth="1"/>
    <col min="5386" max="5389" width="17.85546875" style="5" customWidth="1"/>
    <col min="5390" max="5390" width="9.140625" style="5"/>
    <col min="5391" max="5391" width="20.140625" style="5" customWidth="1"/>
    <col min="5392" max="5392" width="16" style="5" customWidth="1"/>
    <col min="5393" max="5633" width="9.140625" style="5"/>
    <col min="5634" max="5634" width="4.42578125" style="5" customWidth="1"/>
    <col min="5635" max="5635" width="55.140625" style="5" customWidth="1"/>
    <col min="5636" max="5639" width="17.85546875" style="5" customWidth="1"/>
    <col min="5640" max="5640" width="4.42578125" style="5" customWidth="1"/>
    <col min="5641" max="5641" width="56" style="5" bestFit="1" customWidth="1"/>
    <col min="5642" max="5645" width="17.85546875" style="5" customWidth="1"/>
    <col min="5646" max="5646" width="9.140625" style="5"/>
    <col min="5647" max="5647" width="20.140625" style="5" customWidth="1"/>
    <col min="5648" max="5648" width="16" style="5" customWidth="1"/>
    <col min="5649" max="5889" width="9.140625" style="5"/>
    <col min="5890" max="5890" width="4.42578125" style="5" customWidth="1"/>
    <col min="5891" max="5891" width="55.140625" style="5" customWidth="1"/>
    <col min="5892" max="5895" width="17.85546875" style="5" customWidth="1"/>
    <col min="5896" max="5896" width="4.42578125" style="5" customWidth="1"/>
    <col min="5897" max="5897" width="56" style="5" bestFit="1" customWidth="1"/>
    <col min="5898" max="5901" width="17.85546875" style="5" customWidth="1"/>
    <col min="5902" max="5902" width="9.140625" style="5"/>
    <col min="5903" max="5903" width="20.140625" style="5" customWidth="1"/>
    <col min="5904" max="5904" width="16" style="5" customWidth="1"/>
    <col min="5905" max="6145" width="9.140625" style="5"/>
    <col min="6146" max="6146" width="4.42578125" style="5" customWidth="1"/>
    <col min="6147" max="6147" width="55.140625" style="5" customWidth="1"/>
    <col min="6148" max="6151" width="17.85546875" style="5" customWidth="1"/>
    <col min="6152" max="6152" width="4.42578125" style="5" customWidth="1"/>
    <col min="6153" max="6153" width="56" style="5" bestFit="1" customWidth="1"/>
    <col min="6154" max="6157" width="17.85546875" style="5" customWidth="1"/>
    <col min="6158" max="6158" width="9.140625" style="5"/>
    <col min="6159" max="6159" width="20.140625" style="5" customWidth="1"/>
    <col min="6160" max="6160" width="16" style="5" customWidth="1"/>
    <col min="6161" max="6401" width="9.140625" style="5"/>
    <col min="6402" max="6402" width="4.42578125" style="5" customWidth="1"/>
    <col min="6403" max="6403" width="55.140625" style="5" customWidth="1"/>
    <col min="6404" max="6407" width="17.85546875" style="5" customWidth="1"/>
    <col min="6408" max="6408" width="4.42578125" style="5" customWidth="1"/>
    <col min="6409" max="6409" width="56" style="5" bestFit="1" customWidth="1"/>
    <col min="6410" max="6413" width="17.85546875" style="5" customWidth="1"/>
    <col min="6414" max="6414" width="9.140625" style="5"/>
    <col min="6415" max="6415" width="20.140625" style="5" customWidth="1"/>
    <col min="6416" max="6416" width="16" style="5" customWidth="1"/>
    <col min="6417" max="6657" width="9.140625" style="5"/>
    <col min="6658" max="6658" width="4.42578125" style="5" customWidth="1"/>
    <col min="6659" max="6659" width="55.140625" style="5" customWidth="1"/>
    <col min="6660" max="6663" width="17.85546875" style="5" customWidth="1"/>
    <col min="6664" max="6664" width="4.42578125" style="5" customWidth="1"/>
    <col min="6665" max="6665" width="56" style="5" bestFit="1" customWidth="1"/>
    <col min="6666" max="6669" width="17.85546875" style="5" customWidth="1"/>
    <col min="6670" max="6670" width="9.140625" style="5"/>
    <col min="6671" max="6671" width="20.140625" style="5" customWidth="1"/>
    <col min="6672" max="6672" width="16" style="5" customWidth="1"/>
    <col min="6673" max="6913" width="9.140625" style="5"/>
    <col min="6914" max="6914" width="4.42578125" style="5" customWidth="1"/>
    <col min="6915" max="6915" width="55.140625" style="5" customWidth="1"/>
    <col min="6916" max="6919" width="17.85546875" style="5" customWidth="1"/>
    <col min="6920" max="6920" width="4.42578125" style="5" customWidth="1"/>
    <col min="6921" max="6921" width="56" style="5" bestFit="1" customWidth="1"/>
    <col min="6922" max="6925" width="17.85546875" style="5" customWidth="1"/>
    <col min="6926" max="6926" width="9.140625" style="5"/>
    <col min="6927" max="6927" width="20.140625" style="5" customWidth="1"/>
    <col min="6928" max="6928" width="16" style="5" customWidth="1"/>
    <col min="6929" max="7169" width="9.140625" style="5"/>
    <col min="7170" max="7170" width="4.42578125" style="5" customWidth="1"/>
    <col min="7171" max="7171" width="55.140625" style="5" customWidth="1"/>
    <col min="7172" max="7175" width="17.85546875" style="5" customWidth="1"/>
    <col min="7176" max="7176" width="4.42578125" style="5" customWidth="1"/>
    <col min="7177" max="7177" width="56" style="5" bestFit="1" customWidth="1"/>
    <col min="7178" max="7181" width="17.85546875" style="5" customWidth="1"/>
    <col min="7182" max="7182" width="9.140625" style="5"/>
    <col min="7183" max="7183" width="20.140625" style="5" customWidth="1"/>
    <col min="7184" max="7184" width="16" style="5" customWidth="1"/>
    <col min="7185" max="7425" width="9.140625" style="5"/>
    <col min="7426" max="7426" width="4.42578125" style="5" customWidth="1"/>
    <col min="7427" max="7427" width="55.140625" style="5" customWidth="1"/>
    <col min="7428" max="7431" width="17.85546875" style="5" customWidth="1"/>
    <col min="7432" max="7432" width="4.42578125" style="5" customWidth="1"/>
    <col min="7433" max="7433" width="56" style="5" bestFit="1" customWidth="1"/>
    <col min="7434" max="7437" width="17.85546875" style="5" customWidth="1"/>
    <col min="7438" max="7438" width="9.140625" style="5"/>
    <col min="7439" max="7439" width="20.140625" style="5" customWidth="1"/>
    <col min="7440" max="7440" width="16" style="5" customWidth="1"/>
    <col min="7441" max="7681" width="9.140625" style="5"/>
    <col min="7682" max="7682" width="4.42578125" style="5" customWidth="1"/>
    <col min="7683" max="7683" width="55.140625" style="5" customWidth="1"/>
    <col min="7684" max="7687" width="17.85546875" style="5" customWidth="1"/>
    <col min="7688" max="7688" width="4.42578125" style="5" customWidth="1"/>
    <col min="7689" max="7689" width="56" style="5" bestFit="1" customWidth="1"/>
    <col min="7690" max="7693" width="17.85546875" style="5" customWidth="1"/>
    <col min="7694" max="7694" width="9.140625" style="5"/>
    <col min="7695" max="7695" width="20.140625" style="5" customWidth="1"/>
    <col min="7696" max="7696" width="16" style="5" customWidth="1"/>
    <col min="7697" max="7937" width="9.140625" style="5"/>
    <col min="7938" max="7938" width="4.42578125" style="5" customWidth="1"/>
    <col min="7939" max="7939" width="55.140625" style="5" customWidth="1"/>
    <col min="7940" max="7943" width="17.85546875" style="5" customWidth="1"/>
    <col min="7944" max="7944" width="4.42578125" style="5" customWidth="1"/>
    <col min="7945" max="7945" width="56" style="5" bestFit="1" customWidth="1"/>
    <col min="7946" max="7949" width="17.85546875" style="5" customWidth="1"/>
    <col min="7950" max="7950" width="9.140625" style="5"/>
    <col min="7951" max="7951" width="20.140625" style="5" customWidth="1"/>
    <col min="7952" max="7952" width="16" style="5" customWidth="1"/>
    <col min="7953" max="8193" width="9.140625" style="5"/>
    <col min="8194" max="8194" width="4.42578125" style="5" customWidth="1"/>
    <col min="8195" max="8195" width="55.140625" style="5" customWidth="1"/>
    <col min="8196" max="8199" width="17.85546875" style="5" customWidth="1"/>
    <col min="8200" max="8200" width="4.42578125" style="5" customWidth="1"/>
    <col min="8201" max="8201" width="56" style="5" bestFit="1" customWidth="1"/>
    <col min="8202" max="8205" width="17.85546875" style="5" customWidth="1"/>
    <col min="8206" max="8206" width="9.140625" style="5"/>
    <col min="8207" max="8207" width="20.140625" style="5" customWidth="1"/>
    <col min="8208" max="8208" width="16" style="5" customWidth="1"/>
    <col min="8209" max="8449" width="9.140625" style="5"/>
    <col min="8450" max="8450" width="4.42578125" style="5" customWidth="1"/>
    <col min="8451" max="8451" width="55.140625" style="5" customWidth="1"/>
    <col min="8452" max="8455" width="17.85546875" style="5" customWidth="1"/>
    <col min="8456" max="8456" width="4.42578125" style="5" customWidth="1"/>
    <col min="8457" max="8457" width="56" style="5" bestFit="1" customWidth="1"/>
    <col min="8458" max="8461" width="17.85546875" style="5" customWidth="1"/>
    <col min="8462" max="8462" width="9.140625" style="5"/>
    <col min="8463" max="8463" width="20.140625" style="5" customWidth="1"/>
    <col min="8464" max="8464" width="16" style="5" customWidth="1"/>
    <col min="8465" max="8705" width="9.140625" style="5"/>
    <col min="8706" max="8706" width="4.42578125" style="5" customWidth="1"/>
    <col min="8707" max="8707" width="55.140625" style="5" customWidth="1"/>
    <col min="8708" max="8711" width="17.85546875" style="5" customWidth="1"/>
    <col min="8712" max="8712" width="4.42578125" style="5" customWidth="1"/>
    <col min="8713" max="8713" width="56" style="5" bestFit="1" customWidth="1"/>
    <col min="8714" max="8717" width="17.85546875" style="5" customWidth="1"/>
    <col min="8718" max="8718" width="9.140625" style="5"/>
    <col min="8719" max="8719" width="20.140625" style="5" customWidth="1"/>
    <col min="8720" max="8720" width="16" style="5" customWidth="1"/>
    <col min="8721" max="8961" width="9.140625" style="5"/>
    <col min="8962" max="8962" width="4.42578125" style="5" customWidth="1"/>
    <col min="8963" max="8963" width="55.140625" style="5" customWidth="1"/>
    <col min="8964" max="8967" width="17.85546875" style="5" customWidth="1"/>
    <col min="8968" max="8968" width="4.42578125" style="5" customWidth="1"/>
    <col min="8969" max="8969" width="56" style="5" bestFit="1" customWidth="1"/>
    <col min="8970" max="8973" width="17.85546875" style="5" customWidth="1"/>
    <col min="8974" max="8974" width="9.140625" style="5"/>
    <col min="8975" max="8975" width="20.140625" style="5" customWidth="1"/>
    <col min="8976" max="8976" width="16" style="5" customWidth="1"/>
    <col min="8977" max="9217" width="9.140625" style="5"/>
    <col min="9218" max="9218" width="4.42578125" style="5" customWidth="1"/>
    <col min="9219" max="9219" width="55.140625" style="5" customWidth="1"/>
    <col min="9220" max="9223" width="17.85546875" style="5" customWidth="1"/>
    <col min="9224" max="9224" width="4.42578125" style="5" customWidth="1"/>
    <col min="9225" max="9225" width="56" style="5" bestFit="1" customWidth="1"/>
    <col min="9226" max="9229" width="17.85546875" style="5" customWidth="1"/>
    <col min="9230" max="9230" width="9.140625" style="5"/>
    <col min="9231" max="9231" width="20.140625" style="5" customWidth="1"/>
    <col min="9232" max="9232" width="16" style="5" customWidth="1"/>
    <col min="9233" max="9473" width="9.140625" style="5"/>
    <col min="9474" max="9474" width="4.42578125" style="5" customWidth="1"/>
    <col min="9475" max="9475" width="55.140625" style="5" customWidth="1"/>
    <col min="9476" max="9479" width="17.85546875" style="5" customWidth="1"/>
    <col min="9480" max="9480" width="4.42578125" style="5" customWidth="1"/>
    <col min="9481" max="9481" width="56" style="5" bestFit="1" customWidth="1"/>
    <col min="9482" max="9485" width="17.85546875" style="5" customWidth="1"/>
    <col min="9486" max="9486" width="9.140625" style="5"/>
    <col min="9487" max="9487" width="20.140625" style="5" customWidth="1"/>
    <col min="9488" max="9488" width="16" style="5" customWidth="1"/>
    <col min="9489" max="9729" width="9.140625" style="5"/>
    <col min="9730" max="9730" width="4.42578125" style="5" customWidth="1"/>
    <col min="9731" max="9731" width="55.140625" style="5" customWidth="1"/>
    <col min="9732" max="9735" width="17.85546875" style="5" customWidth="1"/>
    <col min="9736" max="9736" width="4.42578125" style="5" customWidth="1"/>
    <col min="9737" max="9737" width="56" style="5" bestFit="1" customWidth="1"/>
    <col min="9738" max="9741" width="17.85546875" style="5" customWidth="1"/>
    <col min="9742" max="9742" width="9.140625" style="5"/>
    <col min="9743" max="9743" width="20.140625" style="5" customWidth="1"/>
    <col min="9744" max="9744" width="16" style="5" customWidth="1"/>
    <col min="9745" max="9985" width="9.140625" style="5"/>
    <col min="9986" max="9986" width="4.42578125" style="5" customWidth="1"/>
    <col min="9987" max="9987" width="55.140625" style="5" customWidth="1"/>
    <col min="9988" max="9991" width="17.85546875" style="5" customWidth="1"/>
    <col min="9992" max="9992" width="4.42578125" style="5" customWidth="1"/>
    <col min="9993" max="9993" width="56" style="5" bestFit="1" customWidth="1"/>
    <col min="9994" max="9997" width="17.85546875" style="5" customWidth="1"/>
    <col min="9998" max="9998" width="9.140625" style="5"/>
    <col min="9999" max="9999" width="20.140625" style="5" customWidth="1"/>
    <col min="10000" max="10000" width="16" style="5" customWidth="1"/>
    <col min="10001" max="10241" width="9.140625" style="5"/>
    <col min="10242" max="10242" width="4.42578125" style="5" customWidth="1"/>
    <col min="10243" max="10243" width="55.140625" style="5" customWidth="1"/>
    <col min="10244" max="10247" width="17.85546875" style="5" customWidth="1"/>
    <col min="10248" max="10248" width="4.42578125" style="5" customWidth="1"/>
    <col min="10249" max="10249" width="56" style="5" bestFit="1" customWidth="1"/>
    <col min="10250" max="10253" width="17.85546875" style="5" customWidth="1"/>
    <col min="10254" max="10254" width="9.140625" style="5"/>
    <col min="10255" max="10255" width="20.140625" style="5" customWidth="1"/>
    <col min="10256" max="10256" width="16" style="5" customWidth="1"/>
    <col min="10257" max="10497" width="9.140625" style="5"/>
    <col min="10498" max="10498" width="4.42578125" style="5" customWidth="1"/>
    <col min="10499" max="10499" width="55.140625" style="5" customWidth="1"/>
    <col min="10500" max="10503" width="17.85546875" style="5" customWidth="1"/>
    <col min="10504" max="10504" width="4.42578125" style="5" customWidth="1"/>
    <col min="10505" max="10505" width="56" style="5" bestFit="1" customWidth="1"/>
    <col min="10506" max="10509" width="17.85546875" style="5" customWidth="1"/>
    <col min="10510" max="10510" width="9.140625" style="5"/>
    <col min="10511" max="10511" width="20.140625" style="5" customWidth="1"/>
    <col min="10512" max="10512" width="16" style="5" customWidth="1"/>
    <col min="10513" max="10753" width="9.140625" style="5"/>
    <col min="10754" max="10754" width="4.42578125" style="5" customWidth="1"/>
    <col min="10755" max="10755" width="55.140625" style="5" customWidth="1"/>
    <col min="10756" max="10759" width="17.85546875" style="5" customWidth="1"/>
    <col min="10760" max="10760" width="4.42578125" style="5" customWidth="1"/>
    <col min="10761" max="10761" width="56" style="5" bestFit="1" customWidth="1"/>
    <col min="10762" max="10765" width="17.85546875" style="5" customWidth="1"/>
    <col min="10766" max="10766" width="9.140625" style="5"/>
    <col min="10767" max="10767" width="20.140625" style="5" customWidth="1"/>
    <col min="10768" max="10768" width="16" style="5" customWidth="1"/>
    <col min="10769" max="11009" width="9.140625" style="5"/>
    <col min="11010" max="11010" width="4.42578125" style="5" customWidth="1"/>
    <col min="11011" max="11011" width="55.140625" style="5" customWidth="1"/>
    <col min="11012" max="11015" width="17.85546875" style="5" customWidth="1"/>
    <col min="11016" max="11016" width="4.42578125" style="5" customWidth="1"/>
    <col min="11017" max="11017" width="56" style="5" bestFit="1" customWidth="1"/>
    <col min="11018" max="11021" width="17.85546875" style="5" customWidth="1"/>
    <col min="11022" max="11022" width="9.140625" style="5"/>
    <col min="11023" max="11023" width="20.140625" style="5" customWidth="1"/>
    <col min="11024" max="11024" width="16" style="5" customWidth="1"/>
    <col min="11025" max="11265" width="9.140625" style="5"/>
    <col min="11266" max="11266" width="4.42578125" style="5" customWidth="1"/>
    <col min="11267" max="11267" width="55.140625" style="5" customWidth="1"/>
    <col min="11268" max="11271" width="17.85546875" style="5" customWidth="1"/>
    <col min="11272" max="11272" width="4.42578125" style="5" customWidth="1"/>
    <col min="11273" max="11273" width="56" style="5" bestFit="1" customWidth="1"/>
    <col min="11274" max="11277" width="17.85546875" style="5" customWidth="1"/>
    <col min="11278" max="11278" width="9.140625" style="5"/>
    <col min="11279" max="11279" width="20.140625" style="5" customWidth="1"/>
    <col min="11280" max="11280" width="16" style="5" customWidth="1"/>
    <col min="11281" max="11521" width="9.140625" style="5"/>
    <col min="11522" max="11522" width="4.42578125" style="5" customWidth="1"/>
    <col min="11523" max="11523" width="55.140625" style="5" customWidth="1"/>
    <col min="11524" max="11527" width="17.85546875" style="5" customWidth="1"/>
    <col min="11528" max="11528" width="4.42578125" style="5" customWidth="1"/>
    <col min="11529" max="11529" width="56" style="5" bestFit="1" customWidth="1"/>
    <col min="11530" max="11533" width="17.85546875" style="5" customWidth="1"/>
    <col min="11534" max="11534" width="9.140625" style="5"/>
    <col min="11535" max="11535" width="20.140625" style="5" customWidth="1"/>
    <col min="11536" max="11536" width="16" style="5" customWidth="1"/>
    <col min="11537" max="11777" width="9.140625" style="5"/>
    <col min="11778" max="11778" width="4.42578125" style="5" customWidth="1"/>
    <col min="11779" max="11779" width="55.140625" style="5" customWidth="1"/>
    <col min="11780" max="11783" width="17.85546875" style="5" customWidth="1"/>
    <col min="11784" max="11784" width="4.42578125" style="5" customWidth="1"/>
    <col min="11785" max="11785" width="56" style="5" bestFit="1" customWidth="1"/>
    <col min="11786" max="11789" width="17.85546875" style="5" customWidth="1"/>
    <col min="11790" max="11790" width="9.140625" style="5"/>
    <col min="11791" max="11791" width="20.140625" style="5" customWidth="1"/>
    <col min="11792" max="11792" width="16" style="5" customWidth="1"/>
    <col min="11793" max="12033" width="9.140625" style="5"/>
    <col min="12034" max="12034" width="4.42578125" style="5" customWidth="1"/>
    <col min="12035" max="12035" width="55.140625" style="5" customWidth="1"/>
    <col min="12036" max="12039" width="17.85546875" style="5" customWidth="1"/>
    <col min="12040" max="12040" width="4.42578125" style="5" customWidth="1"/>
    <col min="12041" max="12041" width="56" style="5" bestFit="1" customWidth="1"/>
    <col min="12042" max="12045" width="17.85546875" style="5" customWidth="1"/>
    <col min="12046" max="12046" width="9.140625" style="5"/>
    <col min="12047" max="12047" width="20.140625" style="5" customWidth="1"/>
    <col min="12048" max="12048" width="16" style="5" customWidth="1"/>
    <col min="12049" max="12289" width="9.140625" style="5"/>
    <col min="12290" max="12290" width="4.42578125" style="5" customWidth="1"/>
    <col min="12291" max="12291" width="55.140625" style="5" customWidth="1"/>
    <col min="12292" max="12295" width="17.85546875" style="5" customWidth="1"/>
    <col min="12296" max="12296" width="4.42578125" style="5" customWidth="1"/>
    <col min="12297" max="12297" width="56" style="5" bestFit="1" customWidth="1"/>
    <col min="12298" max="12301" width="17.85546875" style="5" customWidth="1"/>
    <col min="12302" max="12302" width="9.140625" style="5"/>
    <col min="12303" max="12303" width="20.140625" style="5" customWidth="1"/>
    <col min="12304" max="12304" width="16" style="5" customWidth="1"/>
    <col min="12305" max="12545" width="9.140625" style="5"/>
    <col min="12546" max="12546" width="4.42578125" style="5" customWidth="1"/>
    <col min="12547" max="12547" width="55.140625" style="5" customWidth="1"/>
    <col min="12548" max="12551" width="17.85546875" style="5" customWidth="1"/>
    <col min="12552" max="12552" width="4.42578125" style="5" customWidth="1"/>
    <col min="12553" max="12553" width="56" style="5" bestFit="1" customWidth="1"/>
    <col min="12554" max="12557" width="17.85546875" style="5" customWidth="1"/>
    <col min="12558" max="12558" width="9.140625" style="5"/>
    <col min="12559" max="12559" width="20.140625" style="5" customWidth="1"/>
    <col min="12560" max="12560" width="16" style="5" customWidth="1"/>
    <col min="12561" max="12801" width="9.140625" style="5"/>
    <col min="12802" max="12802" width="4.42578125" style="5" customWidth="1"/>
    <col min="12803" max="12803" width="55.140625" style="5" customWidth="1"/>
    <col min="12804" max="12807" width="17.85546875" style="5" customWidth="1"/>
    <col min="12808" max="12808" width="4.42578125" style="5" customWidth="1"/>
    <col min="12809" max="12809" width="56" style="5" bestFit="1" customWidth="1"/>
    <col min="12810" max="12813" width="17.85546875" style="5" customWidth="1"/>
    <col min="12814" max="12814" width="9.140625" style="5"/>
    <col min="12815" max="12815" width="20.140625" style="5" customWidth="1"/>
    <col min="12816" max="12816" width="16" style="5" customWidth="1"/>
    <col min="12817" max="13057" width="9.140625" style="5"/>
    <col min="13058" max="13058" width="4.42578125" style="5" customWidth="1"/>
    <col min="13059" max="13059" width="55.140625" style="5" customWidth="1"/>
    <col min="13060" max="13063" width="17.85546875" style="5" customWidth="1"/>
    <col min="13064" max="13064" width="4.42578125" style="5" customWidth="1"/>
    <col min="13065" max="13065" width="56" style="5" bestFit="1" customWidth="1"/>
    <col min="13066" max="13069" width="17.85546875" style="5" customWidth="1"/>
    <col min="13070" max="13070" width="9.140625" style="5"/>
    <col min="13071" max="13071" width="20.140625" style="5" customWidth="1"/>
    <col min="13072" max="13072" width="16" style="5" customWidth="1"/>
    <col min="13073" max="13313" width="9.140625" style="5"/>
    <col min="13314" max="13314" width="4.42578125" style="5" customWidth="1"/>
    <col min="13315" max="13315" width="55.140625" style="5" customWidth="1"/>
    <col min="13316" max="13319" width="17.85546875" style="5" customWidth="1"/>
    <col min="13320" max="13320" width="4.42578125" style="5" customWidth="1"/>
    <col min="13321" max="13321" width="56" style="5" bestFit="1" customWidth="1"/>
    <col min="13322" max="13325" width="17.85546875" style="5" customWidth="1"/>
    <col min="13326" max="13326" width="9.140625" style="5"/>
    <col min="13327" max="13327" width="20.140625" style="5" customWidth="1"/>
    <col min="13328" max="13328" width="16" style="5" customWidth="1"/>
    <col min="13329" max="13569" width="9.140625" style="5"/>
    <col min="13570" max="13570" width="4.42578125" style="5" customWidth="1"/>
    <col min="13571" max="13571" width="55.140625" style="5" customWidth="1"/>
    <col min="13572" max="13575" width="17.85546875" style="5" customWidth="1"/>
    <col min="13576" max="13576" width="4.42578125" style="5" customWidth="1"/>
    <col min="13577" max="13577" width="56" style="5" bestFit="1" customWidth="1"/>
    <col min="13578" max="13581" width="17.85546875" style="5" customWidth="1"/>
    <col min="13582" max="13582" width="9.140625" style="5"/>
    <col min="13583" max="13583" width="20.140625" style="5" customWidth="1"/>
    <col min="13584" max="13584" width="16" style="5" customWidth="1"/>
    <col min="13585" max="13825" width="9.140625" style="5"/>
    <col min="13826" max="13826" width="4.42578125" style="5" customWidth="1"/>
    <col min="13827" max="13827" width="55.140625" style="5" customWidth="1"/>
    <col min="13828" max="13831" width="17.85546875" style="5" customWidth="1"/>
    <col min="13832" max="13832" width="4.42578125" style="5" customWidth="1"/>
    <col min="13833" max="13833" width="56" style="5" bestFit="1" customWidth="1"/>
    <col min="13834" max="13837" width="17.85546875" style="5" customWidth="1"/>
    <col min="13838" max="13838" width="9.140625" style="5"/>
    <col min="13839" max="13839" width="20.140625" style="5" customWidth="1"/>
    <col min="13840" max="13840" width="16" style="5" customWidth="1"/>
    <col min="13841" max="14081" width="9.140625" style="5"/>
    <col min="14082" max="14082" width="4.42578125" style="5" customWidth="1"/>
    <col min="14083" max="14083" width="55.140625" style="5" customWidth="1"/>
    <col min="14084" max="14087" width="17.85546875" style="5" customWidth="1"/>
    <col min="14088" max="14088" width="4.42578125" style="5" customWidth="1"/>
    <col min="14089" max="14089" width="56" style="5" bestFit="1" customWidth="1"/>
    <col min="14090" max="14093" width="17.85546875" style="5" customWidth="1"/>
    <col min="14094" max="14094" width="9.140625" style="5"/>
    <col min="14095" max="14095" width="20.140625" style="5" customWidth="1"/>
    <col min="14096" max="14096" width="16" style="5" customWidth="1"/>
    <col min="14097" max="14337" width="9.140625" style="5"/>
    <col min="14338" max="14338" width="4.42578125" style="5" customWidth="1"/>
    <col min="14339" max="14339" width="55.140625" style="5" customWidth="1"/>
    <col min="14340" max="14343" width="17.85546875" style="5" customWidth="1"/>
    <col min="14344" max="14344" width="4.42578125" style="5" customWidth="1"/>
    <col min="14345" max="14345" width="56" style="5" bestFit="1" customWidth="1"/>
    <col min="14346" max="14349" width="17.85546875" style="5" customWidth="1"/>
    <col min="14350" max="14350" width="9.140625" style="5"/>
    <col min="14351" max="14351" width="20.140625" style="5" customWidth="1"/>
    <col min="14352" max="14352" width="16" style="5" customWidth="1"/>
    <col min="14353" max="14593" width="9.140625" style="5"/>
    <col min="14594" max="14594" width="4.42578125" style="5" customWidth="1"/>
    <col min="14595" max="14595" width="55.140625" style="5" customWidth="1"/>
    <col min="14596" max="14599" width="17.85546875" style="5" customWidth="1"/>
    <col min="14600" max="14600" width="4.42578125" style="5" customWidth="1"/>
    <col min="14601" max="14601" width="56" style="5" bestFit="1" customWidth="1"/>
    <col min="14602" max="14605" width="17.85546875" style="5" customWidth="1"/>
    <col min="14606" max="14606" width="9.140625" style="5"/>
    <col min="14607" max="14607" width="20.140625" style="5" customWidth="1"/>
    <col min="14608" max="14608" width="16" style="5" customWidth="1"/>
    <col min="14609" max="14849" width="9.140625" style="5"/>
    <col min="14850" max="14850" width="4.42578125" style="5" customWidth="1"/>
    <col min="14851" max="14851" width="55.140625" style="5" customWidth="1"/>
    <col min="14852" max="14855" width="17.85546875" style="5" customWidth="1"/>
    <col min="14856" max="14856" width="4.42578125" style="5" customWidth="1"/>
    <col min="14857" max="14857" width="56" style="5" bestFit="1" customWidth="1"/>
    <col min="14858" max="14861" width="17.85546875" style="5" customWidth="1"/>
    <col min="14862" max="14862" width="9.140625" style="5"/>
    <col min="14863" max="14863" width="20.140625" style="5" customWidth="1"/>
    <col min="14864" max="14864" width="16" style="5" customWidth="1"/>
    <col min="14865" max="15105" width="9.140625" style="5"/>
    <col min="15106" max="15106" width="4.42578125" style="5" customWidth="1"/>
    <col min="15107" max="15107" width="55.140625" style="5" customWidth="1"/>
    <col min="15108" max="15111" width="17.85546875" style="5" customWidth="1"/>
    <col min="15112" max="15112" width="4.42578125" style="5" customWidth="1"/>
    <col min="15113" max="15113" width="56" style="5" bestFit="1" customWidth="1"/>
    <col min="15114" max="15117" width="17.85546875" style="5" customWidth="1"/>
    <col min="15118" max="15118" width="9.140625" style="5"/>
    <col min="15119" max="15119" width="20.140625" style="5" customWidth="1"/>
    <col min="15120" max="15120" width="16" style="5" customWidth="1"/>
    <col min="15121" max="15361" width="9.140625" style="5"/>
    <col min="15362" max="15362" width="4.42578125" style="5" customWidth="1"/>
    <col min="15363" max="15363" width="55.140625" style="5" customWidth="1"/>
    <col min="15364" max="15367" width="17.85546875" style="5" customWidth="1"/>
    <col min="15368" max="15368" width="4.42578125" style="5" customWidth="1"/>
    <col min="15369" max="15369" width="56" style="5" bestFit="1" customWidth="1"/>
    <col min="15370" max="15373" width="17.85546875" style="5" customWidth="1"/>
    <col min="15374" max="15374" width="9.140625" style="5"/>
    <col min="15375" max="15375" width="20.140625" style="5" customWidth="1"/>
    <col min="15376" max="15376" width="16" style="5" customWidth="1"/>
    <col min="15377" max="15617" width="9.140625" style="5"/>
    <col min="15618" max="15618" width="4.42578125" style="5" customWidth="1"/>
    <col min="15619" max="15619" width="55.140625" style="5" customWidth="1"/>
    <col min="15620" max="15623" width="17.85546875" style="5" customWidth="1"/>
    <col min="15624" max="15624" width="4.42578125" style="5" customWidth="1"/>
    <col min="15625" max="15625" width="56" style="5" bestFit="1" customWidth="1"/>
    <col min="15626" max="15629" width="17.85546875" style="5" customWidth="1"/>
    <col min="15630" max="15630" width="9.140625" style="5"/>
    <col min="15631" max="15631" width="20.140625" style="5" customWidth="1"/>
    <col min="15632" max="15632" width="16" style="5" customWidth="1"/>
    <col min="15633" max="15873" width="9.140625" style="5"/>
    <col min="15874" max="15874" width="4.42578125" style="5" customWidth="1"/>
    <col min="15875" max="15875" width="55.140625" style="5" customWidth="1"/>
    <col min="15876" max="15879" width="17.85546875" style="5" customWidth="1"/>
    <col min="15880" max="15880" width="4.42578125" style="5" customWidth="1"/>
    <col min="15881" max="15881" width="56" style="5" bestFit="1" customWidth="1"/>
    <col min="15882" max="15885" width="17.85546875" style="5" customWidth="1"/>
    <col min="15886" max="15886" width="9.140625" style="5"/>
    <col min="15887" max="15887" width="20.140625" style="5" customWidth="1"/>
    <col min="15888" max="15888" width="16" style="5" customWidth="1"/>
    <col min="15889" max="16129" width="9.140625" style="5"/>
    <col min="16130" max="16130" width="4.42578125" style="5" customWidth="1"/>
    <col min="16131" max="16131" width="55.140625" style="5" customWidth="1"/>
    <col min="16132" max="16135" width="17.85546875" style="5" customWidth="1"/>
    <col min="16136" max="16136" width="4.42578125" style="5" customWidth="1"/>
    <col min="16137" max="16137" width="56" style="5" bestFit="1" customWidth="1"/>
    <col min="16138" max="16141" width="17.85546875" style="5" customWidth="1"/>
    <col min="16142" max="16142" width="9.140625" style="5"/>
    <col min="16143" max="16143" width="20.140625" style="5" customWidth="1"/>
    <col min="16144" max="16144" width="16" style="5" customWidth="1"/>
    <col min="16145" max="16384" width="9.140625" style="5"/>
  </cols>
  <sheetData>
    <row r="1" spans="1:15" ht="15.75" x14ac:dyDescent="0.25">
      <c r="A1" s="1"/>
      <c r="B1" s="2"/>
      <c r="C1" s="2"/>
      <c r="D1" s="1"/>
      <c r="E1" s="1"/>
      <c r="F1" s="1"/>
      <c r="G1" s="1"/>
      <c r="H1" s="1"/>
      <c r="I1" s="3"/>
      <c r="J1" s="3"/>
      <c r="K1" s="3"/>
      <c r="L1" s="3"/>
      <c r="N1" s="4" t="s">
        <v>0</v>
      </c>
    </row>
    <row r="2" spans="1:15" x14ac:dyDescent="0.2">
      <c r="A2" s="3"/>
      <c r="D2" s="3"/>
      <c r="E2" s="3"/>
      <c r="F2" s="3"/>
      <c r="G2" s="3"/>
      <c r="H2" s="3"/>
      <c r="I2" s="3"/>
      <c r="J2" s="3"/>
      <c r="K2" s="3"/>
      <c r="L2" s="3"/>
      <c r="M2" s="6"/>
      <c r="N2" s="6"/>
    </row>
    <row r="3" spans="1:15" ht="18.75" x14ac:dyDescent="0.3">
      <c r="B3" s="885" t="s">
        <v>751</v>
      </c>
      <c r="C3" s="885"/>
      <c r="D3" s="885"/>
      <c r="E3" s="885"/>
      <c r="F3" s="885"/>
      <c r="G3" s="885"/>
      <c r="H3" s="885"/>
      <c r="I3" s="885"/>
      <c r="J3" s="885"/>
      <c r="K3" s="885"/>
      <c r="L3" s="885"/>
      <c r="M3" s="885"/>
      <c r="N3" s="885"/>
    </row>
    <row r="4" spans="1:15" x14ac:dyDescent="0.2">
      <c r="B4" s="886" t="s">
        <v>1</v>
      </c>
      <c r="C4" s="886"/>
      <c r="D4" s="886"/>
      <c r="E4" s="886"/>
      <c r="F4" s="886"/>
      <c r="G4" s="886"/>
      <c r="H4" s="886"/>
      <c r="I4" s="886"/>
      <c r="J4" s="886"/>
      <c r="K4" s="886"/>
      <c r="L4" s="886"/>
      <c r="M4" s="886"/>
      <c r="N4" s="886"/>
    </row>
    <row r="5" spans="1:15" ht="13.5" thickBot="1" x14ac:dyDescent="0.25">
      <c r="I5" s="3"/>
      <c r="J5" s="3"/>
      <c r="K5" s="3"/>
      <c r="L5" s="3"/>
    </row>
    <row r="6" spans="1:15" s="11" customFormat="1" ht="61.15" customHeight="1" thickTop="1" thickBot="1" x14ac:dyDescent="0.3">
      <c r="A6" s="7"/>
      <c r="B6" s="8" t="s">
        <v>2</v>
      </c>
      <c r="C6" s="388" t="s">
        <v>760</v>
      </c>
      <c r="D6" s="388" t="s">
        <v>757</v>
      </c>
      <c r="E6" s="388" t="s">
        <v>758</v>
      </c>
      <c r="F6" s="388" t="s">
        <v>759</v>
      </c>
      <c r="G6" s="9" t="s">
        <v>752</v>
      </c>
      <c r="H6" s="10"/>
      <c r="I6" s="8" t="s">
        <v>3</v>
      </c>
      <c r="J6" s="388" t="s">
        <v>760</v>
      </c>
      <c r="K6" s="388" t="s">
        <v>757</v>
      </c>
      <c r="L6" s="388" t="s">
        <v>758</v>
      </c>
      <c r="M6" s="388" t="s">
        <v>759</v>
      </c>
      <c r="N6" s="672" t="s">
        <v>752</v>
      </c>
    </row>
    <row r="7" spans="1:15" s="18" customFormat="1" ht="22.15" customHeight="1" thickTop="1" x14ac:dyDescent="0.25">
      <c r="A7" s="12"/>
      <c r="B7" s="13" t="s">
        <v>4</v>
      </c>
      <c r="C7" s="15">
        <v>3503811527</v>
      </c>
      <c r="D7" s="15">
        <v>3532773662</v>
      </c>
      <c r="E7" s="655">
        <v>3899493392</v>
      </c>
      <c r="F7" s="15">
        <v>2176897137</v>
      </c>
      <c r="G7" s="700">
        <f>+F7/E7*100</f>
        <v>55.82512696305654</v>
      </c>
      <c r="H7" s="14"/>
      <c r="I7" s="16" t="s">
        <v>5</v>
      </c>
      <c r="J7" s="17">
        <v>3533118846</v>
      </c>
      <c r="K7" s="17">
        <v>4690180070</v>
      </c>
      <c r="L7" s="17">
        <v>4729786566</v>
      </c>
      <c r="M7" s="17">
        <v>2330107330</v>
      </c>
      <c r="N7" s="702">
        <f t="shared" ref="N7:N14" si="0">+M7/L7*100</f>
        <v>49.264534403094245</v>
      </c>
      <c r="O7" s="463"/>
    </row>
    <row r="8" spans="1:15" s="18" customFormat="1" ht="22.15" customHeight="1" x14ac:dyDescent="0.25">
      <c r="A8" s="695"/>
      <c r="B8" s="696" t="s">
        <v>74</v>
      </c>
      <c r="C8" s="15"/>
      <c r="D8" s="24"/>
      <c r="E8" s="655">
        <v>21662946</v>
      </c>
      <c r="F8" s="15">
        <v>21662946</v>
      </c>
      <c r="G8" s="700">
        <f t="shared" ref="G8:G14" si="1">+F8/E8*100</f>
        <v>100</v>
      </c>
      <c r="H8" s="655"/>
      <c r="I8" s="21" t="s">
        <v>7</v>
      </c>
      <c r="J8" s="22">
        <v>475271066</v>
      </c>
      <c r="K8" s="22">
        <v>620562573</v>
      </c>
      <c r="L8" s="22">
        <v>628249267</v>
      </c>
      <c r="M8" s="697">
        <v>309541375</v>
      </c>
      <c r="N8" s="703">
        <f t="shared" si="0"/>
        <v>49.270471333474717</v>
      </c>
      <c r="O8" s="463"/>
    </row>
    <row r="9" spans="1:15" ht="22.15" customHeight="1" x14ac:dyDescent="0.25">
      <c r="A9" s="19"/>
      <c r="B9" s="20" t="s">
        <v>6</v>
      </c>
      <c r="C9" s="15">
        <v>80332761</v>
      </c>
      <c r="D9" s="24"/>
      <c r="E9" s="15">
        <v>54626768</v>
      </c>
      <c r="F9" s="15">
        <v>54626768</v>
      </c>
      <c r="G9" s="701">
        <f t="shared" si="1"/>
        <v>100</v>
      </c>
      <c r="H9" s="15"/>
      <c r="I9" s="25" t="s">
        <v>8</v>
      </c>
      <c r="J9" s="22">
        <v>4758158995</v>
      </c>
      <c r="K9" s="22">
        <v>5313506219</v>
      </c>
      <c r="L9" s="22">
        <v>5859712125</v>
      </c>
      <c r="M9" s="22">
        <v>2266599656</v>
      </c>
      <c r="N9" s="704">
        <f t="shared" si="0"/>
        <v>38.68107524138825</v>
      </c>
    </row>
    <row r="10" spans="1:15" ht="22.15" customHeight="1" x14ac:dyDescent="0.25">
      <c r="A10" s="23"/>
      <c r="B10" s="20" t="s">
        <v>590</v>
      </c>
      <c r="C10" s="15">
        <v>216458324</v>
      </c>
      <c r="D10" s="15">
        <v>64180652</v>
      </c>
      <c r="E10" s="15">
        <f>1724043592-E11</f>
        <v>70126352</v>
      </c>
      <c r="F10" s="15">
        <f>876294372-F11</f>
        <v>10145172</v>
      </c>
      <c r="G10" s="701">
        <f t="shared" si="1"/>
        <v>14.466989527702795</v>
      </c>
      <c r="H10" s="24"/>
      <c r="I10" s="21" t="s">
        <v>9</v>
      </c>
      <c r="J10" s="22">
        <v>5356014</v>
      </c>
      <c r="K10" s="22">
        <v>11300000</v>
      </c>
      <c r="L10" s="22">
        <v>11300000</v>
      </c>
      <c r="M10" s="22">
        <v>2643303</v>
      </c>
      <c r="N10" s="704">
        <f t="shared" si="0"/>
        <v>23.392061946902654</v>
      </c>
    </row>
    <row r="11" spans="1:15" ht="30" x14ac:dyDescent="0.25">
      <c r="A11" s="19"/>
      <c r="B11" s="20" t="s">
        <v>591</v>
      </c>
      <c r="C11" s="15">
        <v>684782500</v>
      </c>
      <c r="D11" s="15">
        <v>1641282240</v>
      </c>
      <c r="E11" s="15">
        <v>1653917240</v>
      </c>
      <c r="F11" s="15">
        <v>866149200</v>
      </c>
      <c r="G11" s="701">
        <f t="shared" si="1"/>
        <v>52.369561127496326</v>
      </c>
      <c r="H11" s="15"/>
      <c r="I11" s="25" t="s">
        <v>593</v>
      </c>
      <c r="J11" s="22">
        <v>80332761</v>
      </c>
      <c r="K11" s="22"/>
      <c r="L11" s="22">
        <v>54626768</v>
      </c>
      <c r="M11" s="22">
        <v>54626768</v>
      </c>
      <c r="N11" s="704">
        <f t="shared" si="0"/>
        <v>100</v>
      </c>
    </row>
    <row r="12" spans="1:15" ht="31.5" customHeight="1" x14ac:dyDescent="0.25">
      <c r="A12" s="19"/>
      <c r="B12" s="26" t="s">
        <v>13</v>
      </c>
      <c r="C12" s="15">
        <v>6278728867</v>
      </c>
      <c r="D12" s="15">
        <v>5608000000</v>
      </c>
      <c r="E12" s="28">
        <v>5627600000</v>
      </c>
      <c r="F12" s="15">
        <v>3160311681</v>
      </c>
      <c r="G12" s="701">
        <f t="shared" si="1"/>
        <v>56.157361592863744</v>
      </c>
      <c r="H12" s="15"/>
      <c r="I12" s="29" t="s">
        <v>594</v>
      </c>
      <c r="J12" s="22">
        <v>1251253088</v>
      </c>
      <c r="K12" s="22">
        <v>1278558119</v>
      </c>
      <c r="L12" s="22">
        <v>1567904422</v>
      </c>
      <c r="M12" s="22">
        <v>954196528</v>
      </c>
      <c r="N12" s="704">
        <f t="shared" si="0"/>
        <v>60.858080034166775</v>
      </c>
    </row>
    <row r="13" spans="1:15" ht="28.5" customHeight="1" x14ac:dyDescent="0.25">
      <c r="A13" s="19"/>
      <c r="B13" s="26" t="s">
        <v>14</v>
      </c>
      <c r="C13" s="15">
        <v>1526129582</v>
      </c>
      <c r="D13" s="15">
        <v>1136340996</v>
      </c>
      <c r="E13" s="28">
        <v>1213664114</v>
      </c>
      <c r="F13" s="15">
        <v>775496438</v>
      </c>
      <c r="G13" s="701">
        <f t="shared" si="1"/>
        <v>63.897121868761133</v>
      </c>
      <c r="H13" s="15"/>
      <c r="I13" s="29" t="s">
        <v>12</v>
      </c>
      <c r="J13" s="488">
        <v>192309853</v>
      </c>
      <c r="K13" s="488">
        <v>203017148</v>
      </c>
      <c r="L13" s="22">
        <v>203167148</v>
      </c>
      <c r="M13" s="22">
        <f>11239656+74527348</f>
        <v>85767004</v>
      </c>
      <c r="N13" s="704">
        <f t="shared" si="0"/>
        <v>42.2149962945781</v>
      </c>
    </row>
    <row r="14" spans="1:15" ht="22.15" customHeight="1" x14ac:dyDescent="0.25">
      <c r="A14" s="19"/>
      <c r="B14" s="20" t="s">
        <v>15</v>
      </c>
      <c r="C14" s="15">
        <v>1896802</v>
      </c>
      <c r="D14" s="24"/>
      <c r="E14" s="15">
        <v>1095375</v>
      </c>
      <c r="F14" s="15">
        <v>1095375</v>
      </c>
      <c r="G14" s="701">
        <f t="shared" si="1"/>
        <v>100</v>
      </c>
      <c r="H14" s="15"/>
      <c r="I14" s="25" t="s">
        <v>595</v>
      </c>
      <c r="J14" s="22">
        <v>150000000</v>
      </c>
      <c r="K14" s="22">
        <v>155000000</v>
      </c>
      <c r="L14" s="22">
        <v>155000000</v>
      </c>
      <c r="M14" s="22">
        <v>129381101</v>
      </c>
      <c r="N14" s="704">
        <f t="shared" si="0"/>
        <v>83.471678064516126</v>
      </c>
    </row>
    <row r="15" spans="1:15" ht="31.5" x14ac:dyDescent="0.25">
      <c r="A15" s="19"/>
      <c r="B15" s="20" t="s">
        <v>11</v>
      </c>
      <c r="C15" s="15">
        <v>74205089</v>
      </c>
      <c r="D15" s="24"/>
      <c r="E15" s="24"/>
      <c r="F15" s="24"/>
      <c r="G15" s="24"/>
      <c r="H15" s="15"/>
      <c r="I15" s="25" t="s">
        <v>596</v>
      </c>
      <c r="J15" s="22">
        <v>74205089</v>
      </c>
      <c r="K15" s="49"/>
      <c r="L15" s="49"/>
      <c r="M15" s="49"/>
      <c r="N15" s="644"/>
    </row>
    <row r="16" spans="1:15" ht="31.5" x14ac:dyDescent="0.25">
      <c r="A16" s="19"/>
      <c r="B16" s="20" t="s">
        <v>10</v>
      </c>
      <c r="C16" s="15">
        <v>74205089</v>
      </c>
      <c r="D16" s="24"/>
      <c r="E16" s="24"/>
      <c r="F16" s="24"/>
      <c r="G16" s="24"/>
      <c r="H16" s="15"/>
      <c r="I16" s="25" t="s">
        <v>597</v>
      </c>
      <c r="J16" s="22">
        <v>74205089</v>
      </c>
      <c r="K16" s="49"/>
      <c r="L16" s="49"/>
      <c r="M16" s="49"/>
      <c r="N16" s="645"/>
    </row>
    <row r="17" spans="1:16" ht="24" customHeight="1" x14ac:dyDescent="0.25">
      <c r="A17" s="19"/>
      <c r="B17" s="20"/>
      <c r="C17" s="15"/>
      <c r="D17" s="15"/>
      <c r="E17" s="15"/>
      <c r="F17" s="15"/>
      <c r="G17" s="15"/>
      <c r="H17" s="15"/>
      <c r="I17" s="21" t="s">
        <v>16</v>
      </c>
      <c r="J17" s="22"/>
      <c r="K17" s="22">
        <v>50000000</v>
      </c>
      <c r="L17" s="22">
        <v>80000000</v>
      </c>
      <c r="M17" s="49"/>
      <c r="N17" s="645"/>
    </row>
    <row r="18" spans="1:16" ht="22.15" customHeight="1" x14ac:dyDescent="0.25">
      <c r="A18" s="19"/>
      <c r="B18" s="20"/>
      <c r="C18" s="15"/>
      <c r="D18" s="15"/>
      <c r="E18" s="15"/>
      <c r="F18" s="15"/>
      <c r="G18" s="15"/>
      <c r="H18" s="15"/>
      <c r="I18" s="21" t="s">
        <v>17</v>
      </c>
      <c r="J18" s="22"/>
      <c r="K18" s="22">
        <v>600000000</v>
      </c>
      <c r="L18" s="22">
        <v>754047378</v>
      </c>
      <c r="M18" s="49"/>
      <c r="N18" s="644"/>
    </row>
    <row r="19" spans="1:16" s="37" customFormat="1" ht="22.15" customHeight="1" x14ac:dyDescent="0.2">
      <c r="A19" s="31" t="s">
        <v>18</v>
      </c>
      <c r="B19" s="32" t="s">
        <v>19</v>
      </c>
      <c r="C19" s="33">
        <f>SUM(C7:C16)</f>
        <v>12440550541</v>
      </c>
      <c r="D19" s="33">
        <f>SUM(D7:D16)</f>
        <v>11982577550</v>
      </c>
      <c r="E19" s="33">
        <f>SUM(E7:E16)</f>
        <v>12542186187</v>
      </c>
      <c r="F19" s="33">
        <f>SUM(F7:F16)</f>
        <v>7066384717</v>
      </c>
      <c r="G19" s="708">
        <f t="shared" ref="G19" si="2">+F19/E19*100</f>
        <v>56.340933005159187</v>
      </c>
      <c r="H19" s="33" t="s">
        <v>18</v>
      </c>
      <c r="I19" s="32" t="s">
        <v>20</v>
      </c>
      <c r="J19" s="34">
        <f>SUM(J7:J18)</f>
        <v>10594210801</v>
      </c>
      <c r="K19" s="34">
        <f>SUM(K7:K18)</f>
        <v>12922124129</v>
      </c>
      <c r="L19" s="34">
        <f t="shared" ref="L19:M19" si="3">SUM(L7:L18)</f>
        <v>14043793674</v>
      </c>
      <c r="M19" s="34">
        <f t="shared" si="3"/>
        <v>6132863065</v>
      </c>
      <c r="N19" s="705">
        <f>+M19/L19*100</f>
        <v>43.66956114111877</v>
      </c>
      <c r="O19" s="36"/>
      <c r="P19" s="35"/>
    </row>
    <row r="20" spans="1:16" s="37" customFormat="1" ht="22.15" customHeight="1" x14ac:dyDescent="0.2">
      <c r="A20" s="31"/>
      <c r="B20" s="32" t="s">
        <v>21</v>
      </c>
      <c r="C20" s="33">
        <f>C19-J19</f>
        <v>1846339740</v>
      </c>
      <c r="D20" s="33">
        <f>D19-K19</f>
        <v>-939546579</v>
      </c>
      <c r="E20" s="33">
        <f t="shared" ref="E20:F20" si="4">E19-L19</f>
        <v>-1501607487</v>
      </c>
      <c r="F20" s="33">
        <f t="shared" si="4"/>
        <v>933521652</v>
      </c>
      <c r="G20" s="33"/>
      <c r="H20" s="33"/>
      <c r="I20" s="32"/>
      <c r="J20" s="34"/>
      <c r="K20" s="34"/>
      <c r="L20" s="32"/>
      <c r="M20" s="34"/>
      <c r="N20" s="646"/>
    </row>
    <row r="21" spans="1:16" s="37" customFormat="1" ht="22.15" customHeight="1" x14ac:dyDescent="0.2">
      <c r="A21" s="31"/>
      <c r="B21" s="32"/>
      <c r="C21" s="33"/>
      <c r="D21" s="33"/>
      <c r="E21" s="33"/>
      <c r="F21" s="33"/>
      <c r="G21" s="33"/>
      <c r="H21" s="33"/>
      <c r="I21" s="32"/>
      <c r="J21" s="34"/>
      <c r="K21" s="34"/>
      <c r="L21" s="32"/>
      <c r="M21" s="34"/>
      <c r="N21" s="646"/>
    </row>
    <row r="22" spans="1:16" s="37" customFormat="1" ht="22.15" customHeight="1" x14ac:dyDescent="0.25">
      <c r="A22" s="31"/>
      <c r="B22" s="54" t="s">
        <v>727</v>
      </c>
      <c r="C22" s="33"/>
      <c r="D22" s="33"/>
      <c r="E22" s="43">
        <v>25896985</v>
      </c>
      <c r="F22" s="43">
        <v>25896985</v>
      </c>
      <c r="G22" s="706">
        <f t="shared" ref="G22:G23" si="5">+F22/E22*100</f>
        <v>100</v>
      </c>
      <c r="H22" s="33"/>
      <c r="I22" s="32"/>
      <c r="J22" s="34"/>
      <c r="K22" s="34"/>
      <c r="L22" s="32"/>
      <c r="M22" s="34"/>
      <c r="N22" s="646"/>
    </row>
    <row r="23" spans="1:16" ht="22.15" customHeight="1" x14ac:dyDescent="0.25">
      <c r="A23" s="38"/>
      <c r="B23" s="39" t="s">
        <v>22</v>
      </c>
      <c r="C23" s="40">
        <v>2893564</v>
      </c>
      <c r="D23" s="40">
        <v>2463075</v>
      </c>
      <c r="E23" s="40">
        <v>57463075</v>
      </c>
      <c r="F23" s="40">
        <v>58197304</v>
      </c>
      <c r="G23" s="707">
        <f t="shared" si="5"/>
        <v>101.27774053163705</v>
      </c>
      <c r="H23" s="41"/>
      <c r="I23" s="30" t="s">
        <v>23</v>
      </c>
      <c r="J23" s="22">
        <v>2882537514</v>
      </c>
      <c r="K23" s="22">
        <v>3275594500</v>
      </c>
      <c r="L23" s="22">
        <v>3256291709</v>
      </c>
      <c r="M23" s="22">
        <v>220900266</v>
      </c>
      <c r="N23" s="704">
        <f t="shared" ref="N23:N25" si="6">+M23/L23*100</f>
        <v>6.7837984351788307</v>
      </c>
    </row>
    <row r="24" spans="1:16" ht="22.15" customHeight="1" x14ac:dyDescent="0.25">
      <c r="A24" s="42"/>
      <c r="B24" s="39" t="s">
        <v>24</v>
      </c>
      <c r="C24" s="40">
        <v>64116982</v>
      </c>
      <c r="D24" s="40"/>
      <c r="E24" s="613"/>
      <c r="F24" s="613"/>
      <c r="G24" s="613"/>
      <c r="H24" s="43"/>
      <c r="I24" s="30" t="s">
        <v>25</v>
      </c>
      <c r="J24" s="22">
        <v>501113157</v>
      </c>
      <c r="K24" s="22">
        <v>463591500</v>
      </c>
      <c r="L24" s="22">
        <v>406955120</v>
      </c>
      <c r="M24" s="22">
        <v>29258080</v>
      </c>
      <c r="N24" s="704">
        <f t="shared" si="6"/>
        <v>7.1895102339540538</v>
      </c>
    </row>
    <row r="25" spans="1:16" ht="22.15" customHeight="1" x14ac:dyDescent="0.25">
      <c r="A25" s="44"/>
      <c r="B25" s="30" t="s">
        <v>592</v>
      </c>
      <c r="C25" s="40">
        <v>257480</v>
      </c>
      <c r="D25" s="27"/>
      <c r="E25" s="613"/>
      <c r="F25" s="40">
        <v>895748</v>
      </c>
      <c r="G25" s="707"/>
      <c r="H25" s="45"/>
      <c r="I25" s="46" t="s">
        <v>27</v>
      </c>
      <c r="J25" s="15">
        <v>30937795</v>
      </c>
      <c r="K25" s="15">
        <v>78685500</v>
      </c>
      <c r="L25" s="22">
        <f>78685500+250000</f>
        <v>78935500</v>
      </c>
      <c r="M25" s="22">
        <f>66482638+250000</f>
        <v>66732638</v>
      </c>
      <c r="N25" s="704">
        <f t="shared" si="6"/>
        <v>84.540717421185647</v>
      </c>
    </row>
    <row r="26" spans="1:16" ht="22.15" customHeight="1" x14ac:dyDescent="0.25">
      <c r="A26" s="47"/>
      <c r="B26" s="30" t="s">
        <v>26</v>
      </c>
      <c r="C26" s="40">
        <v>14246565</v>
      </c>
      <c r="D26" s="40">
        <v>1095375</v>
      </c>
      <c r="E26" s="40">
        <v>10772550</v>
      </c>
      <c r="F26" s="40">
        <v>11843000</v>
      </c>
      <c r="G26" s="707">
        <f t="shared" ref="G26" si="7">+F26/E26*100</f>
        <v>109.93683018412538</v>
      </c>
      <c r="H26" s="48"/>
      <c r="I26" s="46" t="s">
        <v>29</v>
      </c>
      <c r="J26" s="22"/>
      <c r="K26" s="22">
        <v>300000000</v>
      </c>
      <c r="L26" s="22">
        <v>300000000</v>
      </c>
      <c r="M26" s="657"/>
      <c r="N26" s="644"/>
    </row>
    <row r="27" spans="1:16" ht="22.15" customHeight="1" x14ac:dyDescent="0.25">
      <c r="A27" s="47"/>
      <c r="B27" s="30" t="s">
        <v>28</v>
      </c>
      <c r="C27" s="40">
        <v>335975000</v>
      </c>
      <c r="D27" s="40"/>
      <c r="E27" s="613"/>
      <c r="F27" s="613"/>
      <c r="G27" s="613"/>
      <c r="H27" s="48"/>
      <c r="I27" s="30" t="s">
        <v>30</v>
      </c>
      <c r="J27" s="22"/>
      <c r="K27" s="22">
        <v>1239085000</v>
      </c>
      <c r="L27" s="22">
        <v>1613183493</v>
      </c>
      <c r="M27" s="22"/>
      <c r="N27" s="644"/>
    </row>
    <row r="28" spans="1:16" s="50" customFormat="1" ht="22.15" customHeight="1" x14ac:dyDescent="0.2">
      <c r="A28" s="31" t="s">
        <v>31</v>
      </c>
      <c r="B28" s="32" t="s">
        <v>32</v>
      </c>
      <c r="C28" s="33">
        <f>SUM(C22:C27)</f>
        <v>417489591</v>
      </c>
      <c r="D28" s="33">
        <f>SUM(D22:D27)</f>
        <v>3558450</v>
      </c>
      <c r="E28" s="33">
        <f>SUM(E22:E27)</f>
        <v>94132610</v>
      </c>
      <c r="F28" s="33">
        <f>SUM(F22:F27)</f>
        <v>96833037</v>
      </c>
      <c r="G28" s="708">
        <f t="shared" ref="G28:G29" si="8">+F28/E28*100</f>
        <v>102.86874761041895</v>
      </c>
      <c r="H28" s="33" t="s">
        <v>31</v>
      </c>
      <c r="I28" s="32" t="s">
        <v>33</v>
      </c>
      <c r="J28" s="34">
        <f>SUM(J23:J27)</f>
        <v>3414588466</v>
      </c>
      <c r="K28" s="34">
        <f>SUM(K23:K27)</f>
        <v>5356956500</v>
      </c>
      <c r="L28" s="34">
        <f t="shared" ref="L28:M28" si="9">SUM(L23:L27)</f>
        <v>5655365822</v>
      </c>
      <c r="M28" s="34">
        <f t="shared" si="9"/>
        <v>316890984</v>
      </c>
      <c r="N28" s="705">
        <f>+M28/L28*100</f>
        <v>5.6033684464276199</v>
      </c>
    </row>
    <row r="29" spans="1:16" ht="22.15" customHeight="1" x14ac:dyDescent="0.25">
      <c r="A29" s="31"/>
      <c r="B29" s="51" t="s">
        <v>34</v>
      </c>
      <c r="C29" s="33">
        <v>-2997098875</v>
      </c>
      <c r="D29" s="33">
        <f>+D28-K28</f>
        <v>-5353398050</v>
      </c>
      <c r="E29" s="33">
        <f t="shared" ref="E29:F29" si="10">+E28-L28</f>
        <v>-5561233212</v>
      </c>
      <c r="F29" s="33">
        <f t="shared" si="10"/>
        <v>-220057947</v>
      </c>
      <c r="G29" s="708">
        <f t="shared" si="8"/>
        <v>3.9569990793617524</v>
      </c>
      <c r="H29" s="33"/>
      <c r="I29" s="32"/>
      <c r="J29" s="52"/>
      <c r="K29" s="52"/>
      <c r="L29" s="32"/>
      <c r="M29" s="52"/>
      <c r="N29" s="647"/>
    </row>
    <row r="30" spans="1:16" ht="22.15" customHeight="1" x14ac:dyDescent="0.25">
      <c r="A30" s="31"/>
      <c r="B30" s="51"/>
      <c r="C30" s="33"/>
      <c r="D30" s="33"/>
      <c r="E30" s="33"/>
      <c r="F30" s="33"/>
      <c r="G30" s="33"/>
      <c r="H30" s="33"/>
      <c r="I30" s="32"/>
      <c r="J30" s="52"/>
      <c r="K30" s="52"/>
      <c r="L30" s="32"/>
      <c r="M30" s="52"/>
      <c r="N30" s="647"/>
    </row>
    <row r="31" spans="1:16" s="50" customFormat="1" ht="22.15" customHeight="1" x14ac:dyDescent="0.2">
      <c r="A31" s="31"/>
      <c r="B31" s="32" t="s">
        <v>35</v>
      </c>
      <c r="C31" s="33">
        <v>12858040132</v>
      </c>
      <c r="D31" s="33">
        <f>SUM(D28,D19)</f>
        <v>11986136000</v>
      </c>
      <c r="E31" s="33">
        <f>SUM(E28,E19)</f>
        <v>12636318797</v>
      </c>
      <c r="F31" s="33">
        <f>SUM(F28,F19)</f>
        <v>7163217754</v>
      </c>
      <c r="G31" s="708">
        <f t="shared" ref="G31:G32" si="11">+F31/E31*100</f>
        <v>56.687535896139515</v>
      </c>
      <c r="H31" s="33"/>
      <c r="I31" s="32" t="s">
        <v>36</v>
      </c>
      <c r="J31" s="34">
        <f>SUM(J28,J19)</f>
        <v>14008799267</v>
      </c>
      <c r="K31" s="34">
        <f>SUM(K28,K19)</f>
        <v>18279080629</v>
      </c>
      <c r="L31" s="34">
        <f t="shared" ref="L31:M31" si="12">SUM(L28,L19)</f>
        <v>19699159496</v>
      </c>
      <c r="M31" s="34">
        <f t="shared" si="12"/>
        <v>6449754049</v>
      </c>
      <c r="N31" s="705">
        <f>+M31/L31*100</f>
        <v>32.741265180931457</v>
      </c>
    </row>
    <row r="32" spans="1:16" s="50" customFormat="1" ht="22.15" customHeight="1" x14ac:dyDescent="0.2">
      <c r="A32" s="31"/>
      <c r="B32" s="32" t="s">
        <v>37</v>
      </c>
      <c r="C32" s="33">
        <v>-1150759135</v>
      </c>
      <c r="D32" s="33">
        <f>D31-K31</f>
        <v>-6292944629</v>
      </c>
      <c r="E32" s="33">
        <f t="shared" ref="E32:F32" si="13">E31-L31</f>
        <v>-7062840699</v>
      </c>
      <c r="F32" s="33">
        <f t="shared" si="13"/>
        <v>713463705</v>
      </c>
      <c r="G32" s="708">
        <f t="shared" si="11"/>
        <v>-10.101653646259026</v>
      </c>
      <c r="H32" s="33"/>
      <c r="I32" s="32"/>
      <c r="J32" s="34"/>
      <c r="K32" s="34"/>
      <c r="L32" s="32"/>
      <c r="M32" s="34"/>
      <c r="N32" s="646"/>
    </row>
    <row r="33" spans="1:16" s="50" customFormat="1" ht="22.15" customHeight="1" x14ac:dyDescent="0.2">
      <c r="A33" s="31"/>
      <c r="B33" s="32"/>
      <c r="C33" s="33"/>
      <c r="D33" s="33"/>
      <c r="E33" s="33"/>
      <c r="F33" s="33"/>
      <c r="G33" s="33"/>
      <c r="H33" s="33"/>
      <c r="I33" s="32"/>
      <c r="J33" s="34"/>
      <c r="K33" s="34"/>
      <c r="L33" s="32"/>
      <c r="M33" s="34"/>
      <c r="N33" s="646"/>
    </row>
    <row r="34" spans="1:16" ht="22.15" customHeight="1" x14ac:dyDescent="0.25">
      <c r="A34" s="42"/>
      <c r="B34" s="53" t="s">
        <v>38</v>
      </c>
      <c r="C34" s="40">
        <v>3574769973.29</v>
      </c>
      <c r="D34" s="40">
        <v>1066921950</v>
      </c>
      <c r="E34" s="43">
        <f>1628617482+365376</f>
        <v>1628982858</v>
      </c>
      <c r="F34" s="43">
        <v>1628982858</v>
      </c>
      <c r="G34" s="707">
        <f t="shared" ref="G34:G35" si="14">+F34/E34*100</f>
        <v>100</v>
      </c>
      <c r="H34" s="43"/>
      <c r="I34" s="54" t="s">
        <v>39</v>
      </c>
      <c r="J34" s="22">
        <v>120130710</v>
      </c>
      <c r="K34" s="22">
        <v>127375371</v>
      </c>
      <c r="L34" s="22">
        <v>127547440</v>
      </c>
      <c r="M34" s="22">
        <v>127547440</v>
      </c>
      <c r="N34" s="704">
        <f>+M34/L34*100</f>
        <v>100</v>
      </c>
    </row>
    <row r="35" spans="1:16" ht="22.15" customHeight="1" x14ac:dyDescent="0.25">
      <c r="A35" s="42"/>
      <c r="B35" s="53" t="s">
        <v>40</v>
      </c>
      <c r="C35" s="40">
        <v>4338287708.71</v>
      </c>
      <c r="D35" s="40">
        <v>4933078050</v>
      </c>
      <c r="E35" s="43">
        <f>5141278588-365376</f>
        <v>5140913212</v>
      </c>
      <c r="F35" s="43">
        <v>5140913212</v>
      </c>
      <c r="G35" s="707">
        <f t="shared" si="14"/>
        <v>100</v>
      </c>
      <c r="H35" s="43"/>
      <c r="I35" s="30"/>
      <c r="J35" s="55"/>
      <c r="K35" s="55"/>
      <c r="L35" s="30"/>
      <c r="M35" s="55"/>
      <c r="N35" s="648"/>
    </row>
    <row r="36" spans="1:16" ht="29.45" customHeight="1" x14ac:dyDescent="0.25">
      <c r="A36" s="19"/>
      <c r="B36" s="53" t="s">
        <v>41</v>
      </c>
      <c r="C36" s="40"/>
      <c r="D36" s="40">
        <v>420320000</v>
      </c>
      <c r="E36" s="15">
        <v>420320000</v>
      </c>
      <c r="F36" s="613"/>
      <c r="G36" s="40"/>
      <c r="H36" s="15"/>
      <c r="I36" s="56"/>
      <c r="J36" s="15"/>
      <c r="K36" s="15"/>
      <c r="L36" s="56"/>
      <c r="M36" s="15"/>
      <c r="N36" s="649"/>
    </row>
    <row r="37" spans="1:16" ht="22.15" customHeight="1" x14ac:dyDescent="0.25">
      <c r="A37" s="19"/>
      <c r="B37" s="53" t="s">
        <v>42</v>
      </c>
      <c r="C37" s="40">
        <v>127728233</v>
      </c>
      <c r="D37" s="40"/>
      <c r="E37" s="15">
        <v>172069</v>
      </c>
      <c r="F37" s="40">
        <v>172069</v>
      </c>
      <c r="G37" s="707">
        <f t="shared" ref="G37:G39" si="15">+F37/E37*100</f>
        <v>100</v>
      </c>
      <c r="H37" s="15"/>
      <c r="I37" s="56"/>
      <c r="J37" s="15"/>
      <c r="K37" s="15"/>
      <c r="L37" s="56"/>
      <c r="M37" s="15"/>
      <c r="N37" s="649"/>
    </row>
    <row r="38" spans="1:16" s="50" customFormat="1" ht="22.15" customHeight="1" x14ac:dyDescent="0.2">
      <c r="A38" s="31" t="s">
        <v>43</v>
      </c>
      <c r="B38" s="32" t="s">
        <v>44</v>
      </c>
      <c r="C38" s="33">
        <v>8040785915</v>
      </c>
      <c r="D38" s="33">
        <f t="shared" ref="D38" si="16">SUM(D34:D37)</f>
        <v>6420320000</v>
      </c>
      <c r="E38" s="33">
        <v>7190388139</v>
      </c>
      <c r="F38" s="33">
        <f>SUM(F34:F37)</f>
        <v>6770068139</v>
      </c>
      <c r="G38" s="708">
        <f t="shared" si="15"/>
        <v>94.15441848375022</v>
      </c>
      <c r="H38" s="33" t="s">
        <v>43</v>
      </c>
      <c r="I38" s="32" t="s">
        <v>45</v>
      </c>
      <c r="J38" s="34">
        <f>SUM(J34:J37)</f>
        <v>120130710</v>
      </c>
      <c r="K38" s="34">
        <f>SUM(K34:K37)</f>
        <v>127375371</v>
      </c>
      <c r="L38" s="34">
        <f t="shared" ref="L38:M38" si="17">SUM(L34:L37)</f>
        <v>127547440</v>
      </c>
      <c r="M38" s="34">
        <f t="shared" si="17"/>
        <v>127547440</v>
      </c>
      <c r="N38" s="705">
        <f>+M38/L38*100</f>
        <v>100</v>
      </c>
    </row>
    <row r="39" spans="1:16" s="50" customFormat="1" ht="22.15" customHeight="1" x14ac:dyDescent="0.2">
      <c r="A39" s="31"/>
      <c r="B39" s="32" t="s">
        <v>46</v>
      </c>
      <c r="C39" s="33">
        <v>7920655205</v>
      </c>
      <c r="D39" s="33">
        <f>+D38-K38</f>
        <v>6292944629</v>
      </c>
      <c r="E39" s="33">
        <v>7062840699</v>
      </c>
      <c r="F39" s="33">
        <f>+F38-M38</f>
        <v>6642520699</v>
      </c>
      <c r="G39" s="708">
        <f t="shared" si="15"/>
        <v>94.048853458361151</v>
      </c>
      <c r="H39" s="33"/>
      <c r="I39" s="32"/>
      <c r="J39" s="34"/>
      <c r="K39" s="34"/>
      <c r="L39" s="32"/>
      <c r="M39" s="34"/>
      <c r="N39" s="646"/>
    </row>
    <row r="40" spans="1:16" ht="22.15" customHeight="1" thickBot="1" x14ac:dyDescent="0.25">
      <c r="A40" s="57"/>
      <c r="B40" s="58"/>
      <c r="C40" s="59"/>
      <c r="D40" s="59"/>
      <c r="E40" s="59"/>
      <c r="F40" s="59"/>
      <c r="G40" s="59"/>
      <c r="H40" s="59"/>
      <c r="I40" s="58"/>
      <c r="J40" s="59"/>
      <c r="K40" s="59"/>
      <c r="L40" s="58"/>
      <c r="M40" s="59"/>
      <c r="N40" s="650"/>
    </row>
    <row r="41" spans="1:16" s="50" customFormat="1" ht="22.15" customHeight="1" thickTop="1" thickBot="1" x14ac:dyDescent="0.25">
      <c r="A41" s="60"/>
      <c r="B41" s="61" t="s">
        <v>47</v>
      </c>
      <c r="C41" s="62">
        <v>20898826047</v>
      </c>
      <c r="D41" s="62">
        <f t="shared" ref="D41:F41" si="18">+D38+D31</f>
        <v>18406456000</v>
      </c>
      <c r="E41" s="62">
        <f t="shared" si="18"/>
        <v>19826706936</v>
      </c>
      <c r="F41" s="62">
        <f t="shared" si="18"/>
        <v>13933285893</v>
      </c>
      <c r="G41" s="710">
        <f>+F41/E41*100</f>
        <v>70.275340922606162</v>
      </c>
      <c r="H41" s="62"/>
      <c r="I41" s="61" t="s">
        <v>48</v>
      </c>
      <c r="J41" s="63">
        <v>14128929977</v>
      </c>
      <c r="K41" s="63">
        <f>SUM(K31,K38)</f>
        <v>18406456000</v>
      </c>
      <c r="L41" s="63">
        <f t="shared" ref="L41:M41" si="19">SUM(L31,L38)</f>
        <v>19826706936</v>
      </c>
      <c r="M41" s="63">
        <f t="shared" si="19"/>
        <v>6577301489</v>
      </c>
      <c r="N41" s="709">
        <f>+M41/L41*100</f>
        <v>33.173948201440247</v>
      </c>
    </row>
    <row r="42" spans="1:16" ht="22.15" customHeight="1" thickTop="1" x14ac:dyDescent="0.2">
      <c r="E42" s="67"/>
      <c r="F42" s="64"/>
      <c r="G42" s="64"/>
    </row>
    <row r="43" spans="1:16" ht="22.15" customHeight="1" x14ac:dyDescent="0.2">
      <c r="A43" s="65"/>
      <c r="B43" s="66" t="s">
        <v>49</v>
      </c>
      <c r="C43" s="66"/>
      <c r="E43" s="67"/>
      <c r="F43" s="67"/>
      <c r="G43" s="67"/>
      <c r="H43" s="65"/>
      <c r="J43" s="67">
        <f>+C19+C34+C37-J19-J34</f>
        <v>5428707236.2900009</v>
      </c>
      <c r="K43" s="699">
        <f t="shared" ref="K43:M43" si="20">+D19+D34+D37-K19-K34</f>
        <v>0</v>
      </c>
      <c r="L43" s="699">
        <f>+E19+E34+E37-L19-L34</f>
        <v>0</v>
      </c>
      <c r="M43" s="67">
        <f t="shared" si="20"/>
        <v>2435129139</v>
      </c>
      <c r="N43" s="69"/>
      <c r="P43" s="67"/>
    </row>
    <row r="44" spans="1:16" ht="22.15" customHeight="1" x14ac:dyDescent="0.2">
      <c r="A44" s="65"/>
      <c r="B44" s="68" t="s">
        <v>50</v>
      </c>
      <c r="C44" s="68"/>
      <c r="E44" s="67"/>
      <c r="H44" s="65"/>
      <c r="J44" s="67">
        <f>+C28+C35-J28+C36</f>
        <v>1341188833.71</v>
      </c>
      <c r="K44" s="699">
        <f t="shared" ref="K44:M44" si="21">+D28+D35-K28+D36</f>
        <v>0</v>
      </c>
      <c r="L44" s="699">
        <f>+E28+E35-L28+E36</f>
        <v>0</v>
      </c>
      <c r="M44" s="67">
        <f t="shared" si="21"/>
        <v>4920855265</v>
      </c>
      <c r="N44" s="69"/>
      <c r="P44" s="67"/>
    </row>
    <row r="45" spans="1:16" ht="22.15" customHeight="1" x14ac:dyDescent="0.2">
      <c r="A45" s="69"/>
      <c r="B45" s="68" t="s">
        <v>51</v>
      </c>
      <c r="C45" s="68"/>
      <c r="H45" s="69"/>
      <c r="J45" s="698">
        <f>SUM(J43:J44)</f>
        <v>6769896070.000001</v>
      </c>
      <c r="K45" s="69">
        <f>SUM(K43:K44)</f>
        <v>0</v>
      </c>
      <c r="L45" s="69">
        <f>SUM(L43:L44)</f>
        <v>0</v>
      </c>
      <c r="M45" s="698">
        <f>SUM(M43:M44)</f>
        <v>7355984404</v>
      </c>
      <c r="N45" s="69"/>
    </row>
    <row r="46" spans="1:16" ht="22.15" customHeight="1" x14ac:dyDescent="0.25">
      <c r="A46" s="67"/>
      <c r="D46" s="67"/>
      <c r="E46" s="67"/>
      <c r="F46" s="67"/>
      <c r="G46" s="67"/>
      <c r="H46" s="67"/>
      <c r="I46" s="70"/>
      <c r="J46" s="70"/>
      <c r="K46" s="70"/>
      <c r="L46" s="70"/>
      <c r="M46" s="71"/>
      <c r="N46" s="71"/>
    </row>
    <row r="47" spans="1:16" ht="22.15" customHeight="1" x14ac:dyDescent="0.25">
      <c r="E47" s="656"/>
      <c r="F47" s="67"/>
      <c r="G47" s="67"/>
      <c r="M47" s="67"/>
      <c r="N47" s="67"/>
    </row>
    <row r="48" spans="1:16" ht="22.15" customHeight="1" x14ac:dyDescent="0.2">
      <c r="E48" s="67"/>
      <c r="F48" s="67"/>
      <c r="G48" s="67"/>
      <c r="L48" s="67"/>
    </row>
    <row r="49" ht="22.15" customHeight="1" x14ac:dyDescent="0.2"/>
    <row r="50" ht="22.15" customHeight="1" x14ac:dyDescent="0.2"/>
    <row r="51" ht="22.15" customHeight="1" x14ac:dyDescent="0.2"/>
    <row r="52" ht="22.15" customHeight="1" x14ac:dyDescent="0.2"/>
    <row r="53" ht="22.15" customHeight="1" x14ac:dyDescent="0.2"/>
    <row r="54" ht="22.15" customHeight="1" x14ac:dyDescent="0.2"/>
    <row r="55" ht="22.15" customHeight="1" x14ac:dyDescent="0.2"/>
    <row r="56" ht="22.15" customHeight="1" x14ac:dyDescent="0.2"/>
    <row r="57" ht="22.15" customHeight="1" x14ac:dyDescent="0.2"/>
    <row r="58" ht="22.15" customHeight="1" x14ac:dyDescent="0.2"/>
    <row r="59" ht="22.15" customHeight="1" x14ac:dyDescent="0.2"/>
  </sheetData>
  <mergeCells count="2">
    <mergeCell ref="B3:N3"/>
    <mergeCell ref="B4:N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6" orientation="landscape" r:id="rId1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84"/>
  <sheetViews>
    <sheetView zoomScale="80" zoomScaleNormal="80" workbookViewId="0">
      <pane ySplit="7" topLeftCell="A8" activePane="bottomLeft" state="frozen"/>
      <selection pane="bottomLeft" activeCell="J22" sqref="J22"/>
    </sheetView>
  </sheetViews>
  <sheetFormatPr defaultColWidth="9.140625" defaultRowHeight="15.75" x14ac:dyDescent="0.25"/>
  <cols>
    <col min="1" max="1" width="8.42578125" style="126" customWidth="1"/>
    <col min="2" max="2" width="13.28515625" style="135" customWidth="1"/>
    <col min="3" max="3" width="84.85546875" style="74" bestFit="1" customWidth="1"/>
    <col min="4" max="4" width="19.85546875" style="74" customWidth="1"/>
    <col min="5" max="5" width="18.5703125" style="138" customWidth="1"/>
    <col min="6" max="6" width="17" style="138" customWidth="1"/>
    <col min="7" max="7" width="17.42578125" style="138" customWidth="1"/>
    <col min="8" max="8" width="6.85546875" style="138" customWidth="1"/>
    <col min="9" max="9" width="16.7109375" style="76" customWidth="1"/>
    <col min="10" max="10" width="15.5703125" style="76" customWidth="1"/>
    <col min="11" max="11" width="11.42578125" style="76" customWidth="1"/>
    <col min="12" max="12" width="9.140625" style="74" customWidth="1"/>
    <col min="13" max="252" width="9.140625" style="74"/>
    <col min="253" max="253" width="8.42578125" style="74" customWidth="1"/>
    <col min="254" max="254" width="13.28515625" style="74" customWidth="1"/>
    <col min="255" max="255" width="95.85546875" style="74" bestFit="1" customWidth="1"/>
    <col min="256" max="256" width="18" style="74" customWidth="1"/>
    <col min="257" max="257" width="18.5703125" style="74" customWidth="1"/>
    <col min="258" max="258" width="17" style="74" customWidth="1"/>
    <col min="259" max="259" width="17.42578125" style="74" customWidth="1"/>
    <col min="260" max="260" width="16.7109375" style="74" bestFit="1" customWidth="1"/>
    <col min="261" max="261" width="15.5703125" style="74" bestFit="1" customWidth="1"/>
    <col min="262" max="262" width="11.42578125" style="74" customWidth="1"/>
    <col min="263" max="263" width="9.140625" style="74"/>
    <col min="264" max="264" width="15.85546875" style="74" customWidth="1"/>
    <col min="265" max="265" width="18.7109375" style="74" bestFit="1" customWidth="1"/>
    <col min="266" max="266" width="9.140625" style="74"/>
    <col min="267" max="267" width="17.42578125" style="74" bestFit="1" customWidth="1"/>
    <col min="268" max="508" width="9.140625" style="74"/>
    <col min="509" max="509" width="8.42578125" style="74" customWidth="1"/>
    <col min="510" max="510" width="13.28515625" style="74" customWidth="1"/>
    <col min="511" max="511" width="95.85546875" style="74" bestFit="1" customWidth="1"/>
    <col min="512" max="512" width="18" style="74" customWidth="1"/>
    <col min="513" max="513" width="18.5703125" style="74" customWidth="1"/>
    <col min="514" max="514" width="17" style="74" customWidth="1"/>
    <col min="515" max="515" width="17.42578125" style="74" customWidth="1"/>
    <col min="516" max="516" width="16.7109375" style="74" bestFit="1" customWidth="1"/>
    <col min="517" max="517" width="15.5703125" style="74" bestFit="1" customWidth="1"/>
    <col min="518" max="518" width="11.42578125" style="74" customWidth="1"/>
    <col min="519" max="519" width="9.140625" style="74"/>
    <col min="520" max="520" width="15.85546875" style="74" customWidth="1"/>
    <col min="521" max="521" width="18.7109375" style="74" bestFit="1" customWidth="1"/>
    <col min="522" max="522" width="9.140625" style="74"/>
    <col min="523" max="523" width="17.42578125" style="74" bestFit="1" customWidth="1"/>
    <col min="524" max="764" width="9.140625" style="74"/>
    <col min="765" max="765" width="8.42578125" style="74" customWidth="1"/>
    <col min="766" max="766" width="13.28515625" style="74" customWidth="1"/>
    <col min="767" max="767" width="95.85546875" style="74" bestFit="1" customWidth="1"/>
    <col min="768" max="768" width="18" style="74" customWidth="1"/>
    <col min="769" max="769" width="18.5703125" style="74" customWidth="1"/>
    <col min="770" max="770" width="17" style="74" customWidth="1"/>
    <col min="771" max="771" width="17.42578125" style="74" customWidth="1"/>
    <col min="772" max="772" width="16.7109375" style="74" bestFit="1" customWidth="1"/>
    <col min="773" max="773" width="15.5703125" style="74" bestFit="1" customWidth="1"/>
    <col min="774" max="774" width="11.42578125" style="74" customWidth="1"/>
    <col min="775" max="775" width="9.140625" style="74"/>
    <col min="776" max="776" width="15.85546875" style="74" customWidth="1"/>
    <col min="777" max="777" width="18.7109375" style="74" bestFit="1" customWidth="1"/>
    <col min="778" max="778" width="9.140625" style="74"/>
    <col min="779" max="779" width="17.42578125" style="74" bestFit="1" customWidth="1"/>
    <col min="780" max="1020" width="9.140625" style="74"/>
    <col min="1021" max="1021" width="8.42578125" style="74" customWidth="1"/>
    <col min="1022" max="1022" width="13.28515625" style="74" customWidth="1"/>
    <col min="1023" max="1023" width="95.85546875" style="74" bestFit="1" customWidth="1"/>
    <col min="1024" max="1024" width="18" style="74" customWidth="1"/>
    <col min="1025" max="1025" width="18.5703125" style="74" customWidth="1"/>
    <col min="1026" max="1026" width="17" style="74" customWidth="1"/>
    <col min="1027" max="1027" width="17.42578125" style="74" customWidth="1"/>
    <col min="1028" max="1028" width="16.7109375" style="74" bestFit="1" customWidth="1"/>
    <col min="1029" max="1029" width="15.5703125" style="74" bestFit="1" customWidth="1"/>
    <col min="1030" max="1030" width="11.42578125" style="74" customWidth="1"/>
    <col min="1031" max="1031" width="9.140625" style="74"/>
    <col min="1032" max="1032" width="15.85546875" style="74" customWidth="1"/>
    <col min="1033" max="1033" width="18.7109375" style="74" bestFit="1" customWidth="1"/>
    <col min="1034" max="1034" width="9.140625" style="74"/>
    <col min="1035" max="1035" width="17.42578125" style="74" bestFit="1" customWidth="1"/>
    <col min="1036" max="1276" width="9.140625" style="74"/>
    <col min="1277" max="1277" width="8.42578125" style="74" customWidth="1"/>
    <col min="1278" max="1278" width="13.28515625" style="74" customWidth="1"/>
    <col min="1279" max="1279" width="95.85546875" style="74" bestFit="1" customWidth="1"/>
    <col min="1280" max="1280" width="18" style="74" customWidth="1"/>
    <col min="1281" max="1281" width="18.5703125" style="74" customWidth="1"/>
    <col min="1282" max="1282" width="17" style="74" customWidth="1"/>
    <col min="1283" max="1283" width="17.42578125" style="74" customWidth="1"/>
    <col min="1284" max="1284" width="16.7109375" style="74" bestFit="1" customWidth="1"/>
    <col min="1285" max="1285" width="15.5703125" style="74" bestFit="1" customWidth="1"/>
    <col min="1286" max="1286" width="11.42578125" style="74" customWidth="1"/>
    <col min="1287" max="1287" width="9.140625" style="74"/>
    <col min="1288" max="1288" width="15.85546875" style="74" customWidth="1"/>
    <col min="1289" max="1289" width="18.7109375" style="74" bestFit="1" customWidth="1"/>
    <col min="1290" max="1290" width="9.140625" style="74"/>
    <col min="1291" max="1291" width="17.42578125" style="74" bestFit="1" customWidth="1"/>
    <col min="1292" max="1532" width="9.140625" style="74"/>
    <col min="1533" max="1533" width="8.42578125" style="74" customWidth="1"/>
    <col min="1534" max="1534" width="13.28515625" style="74" customWidth="1"/>
    <col min="1535" max="1535" width="95.85546875" style="74" bestFit="1" customWidth="1"/>
    <col min="1536" max="1536" width="18" style="74" customWidth="1"/>
    <col min="1537" max="1537" width="18.5703125" style="74" customWidth="1"/>
    <col min="1538" max="1538" width="17" style="74" customWidth="1"/>
    <col min="1539" max="1539" width="17.42578125" style="74" customWidth="1"/>
    <col min="1540" max="1540" width="16.7109375" style="74" bestFit="1" customWidth="1"/>
    <col min="1541" max="1541" width="15.5703125" style="74" bestFit="1" customWidth="1"/>
    <col min="1542" max="1542" width="11.42578125" style="74" customWidth="1"/>
    <col min="1543" max="1543" width="9.140625" style="74"/>
    <col min="1544" max="1544" width="15.85546875" style="74" customWidth="1"/>
    <col min="1545" max="1545" width="18.7109375" style="74" bestFit="1" customWidth="1"/>
    <col min="1546" max="1546" width="9.140625" style="74"/>
    <col min="1547" max="1547" width="17.42578125" style="74" bestFit="1" customWidth="1"/>
    <col min="1548" max="1788" width="9.140625" style="74"/>
    <col min="1789" max="1789" width="8.42578125" style="74" customWidth="1"/>
    <col min="1790" max="1790" width="13.28515625" style="74" customWidth="1"/>
    <col min="1791" max="1791" width="95.85546875" style="74" bestFit="1" customWidth="1"/>
    <col min="1792" max="1792" width="18" style="74" customWidth="1"/>
    <col min="1793" max="1793" width="18.5703125" style="74" customWidth="1"/>
    <col min="1794" max="1794" width="17" style="74" customWidth="1"/>
    <col min="1795" max="1795" width="17.42578125" style="74" customWidth="1"/>
    <col min="1796" max="1796" width="16.7109375" style="74" bestFit="1" customWidth="1"/>
    <col min="1797" max="1797" width="15.5703125" style="74" bestFit="1" customWidth="1"/>
    <col min="1798" max="1798" width="11.42578125" style="74" customWidth="1"/>
    <col min="1799" max="1799" width="9.140625" style="74"/>
    <col min="1800" max="1800" width="15.85546875" style="74" customWidth="1"/>
    <col min="1801" max="1801" width="18.7109375" style="74" bestFit="1" customWidth="1"/>
    <col min="1802" max="1802" width="9.140625" style="74"/>
    <col min="1803" max="1803" width="17.42578125" style="74" bestFit="1" customWidth="1"/>
    <col min="1804" max="2044" width="9.140625" style="74"/>
    <col min="2045" max="2045" width="8.42578125" style="74" customWidth="1"/>
    <col min="2046" max="2046" width="13.28515625" style="74" customWidth="1"/>
    <col min="2047" max="2047" width="95.85546875" style="74" bestFit="1" customWidth="1"/>
    <col min="2048" max="2048" width="18" style="74" customWidth="1"/>
    <col min="2049" max="2049" width="18.5703125" style="74" customWidth="1"/>
    <col min="2050" max="2050" width="17" style="74" customWidth="1"/>
    <col min="2051" max="2051" width="17.42578125" style="74" customWidth="1"/>
    <col min="2052" max="2052" width="16.7109375" style="74" bestFit="1" customWidth="1"/>
    <col min="2053" max="2053" width="15.5703125" style="74" bestFit="1" customWidth="1"/>
    <col min="2054" max="2054" width="11.42578125" style="74" customWidth="1"/>
    <col min="2055" max="2055" width="9.140625" style="74"/>
    <col min="2056" max="2056" width="15.85546875" style="74" customWidth="1"/>
    <col min="2057" max="2057" width="18.7109375" style="74" bestFit="1" customWidth="1"/>
    <col min="2058" max="2058" width="9.140625" style="74"/>
    <col min="2059" max="2059" width="17.42578125" style="74" bestFit="1" customWidth="1"/>
    <col min="2060" max="2300" width="9.140625" style="74"/>
    <col min="2301" max="2301" width="8.42578125" style="74" customWidth="1"/>
    <col min="2302" max="2302" width="13.28515625" style="74" customWidth="1"/>
    <col min="2303" max="2303" width="95.85546875" style="74" bestFit="1" customWidth="1"/>
    <col min="2304" max="2304" width="18" style="74" customWidth="1"/>
    <col min="2305" max="2305" width="18.5703125" style="74" customWidth="1"/>
    <col min="2306" max="2306" width="17" style="74" customWidth="1"/>
    <col min="2307" max="2307" width="17.42578125" style="74" customWidth="1"/>
    <col min="2308" max="2308" width="16.7109375" style="74" bestFit="1" customWidth="1"/>
    <col min="2309" max="2309" width="15.5703125" style="74" bestFit="1" customWidth="1"/>
    <col min="2310" max="2310" width="11.42578125" style="74" customWidth="1"/>
    <col min="2311" max="2311" width="9.140625" style="74"/>
    <col min="2312" max="2312" width="15.85546875" style="74" customWidth="1"/>
    <col min="2313" max="2313" width="18.7109375" style="74" bestFit="1" customWidth="1"/>
    <col min="2314" max="2314" width="9.140625" style="74"/>
    <col min="2315" max="2315" width="17.42578125" style="74" bestFit="1" customWidth="1"/>
    <col min="2316" max="2556" width="9.140625" style="74"/>
    <col min="2557" max="2557" width="8.42578125" style="74" customWidth="1"/>
    <col min="2558" max="2558" width="13.28515625" style="74" customWidth="1"/>
    <col min="2559" max="2559" width="95.85546875" style="74" bestFit="1" customWidth="1"/>
    <col min="2560" max="2560" width="18" style="74" customWidth="1"/>
    <col min="2561" max="2561" width="18.5703125" style="74" customWidth="1"/>
    <col min="2562" max="2562" width="17" style="74" customWidth="1"/>
    <col min="2563" max="2563" width="17.42578125" style="74" customWidth="1"/>
    <col min="2564" max="2564" width="16.7109375" style="74" bestFit="1" customWidth="1"/>
    <col min="2565" max="2565" width="15.5703125" style="74" bestFit="1" customWidth="1"/>
    <col min="2566" max="2566" width="11.42578125" style="74" customWidth="1"/>
    <col min="2567" max="2567" width="9.140625" style="74"/>
    <col min="2568" max="2568" width="15.85546875" style="74" customWidth="1"/>
    <col min="2569" max="2569" width="18.7109375" style="74" bestFit="1" customWidth="1"/>
    <col min="2570" max="2570" width="9.140625" style="74"/>
    <col min="2571" max="2571" width="17.42578125" style="74" bestFit="1" customWidth="1"/>
    <col min="2572" max="2812" width="9.140625" style="74"/>
    <col min="2813" max="2813" width="8.42578125" style="74" customWidth="1"/>
    <col min="2814" max="2814" width="13.28515625" style="74" customWidth="1"/>
    <col min="2815" max="2815" width="95.85546875" style="74" bestFit="1" customWidth="1"/>
    <col min="2816" max="2816" width="18" style="74" customWidth="1"/>
    <col min="2817" max="2817" width="18.5703125" style="74" customWidth="1"/>
    <col min="2818" max="2818" width="17" style="74" customWidth="1"/>
    <col min="2819" max="2819" width="17.42578125" style="74" customWidth="1"/>
    <col min="2820" max="2820" width="16.7109375" style="74" bestFit="1" customWidth="1"/>
    <col min="2821" max="2821" width="15.5703125" style="74" bestFit="1" customWidth="1"/>
    <col min="2822" max="2822" width="11.42578125" style="74" customWidth="1"/>
    <col min="2823" max="2823" width="9.140625" style="74"/>
    <col min="2824" max="2824" width="15.85546875" style="74" customWidth="1"/>
    <col min="2825" max="2825" width="18.7109375" style="74" bestFit="1" customWidth="1"/>
    <col min="2826" max="2826" width="9.140625" style="74"/>
    <col min="2827" max="2827" width="17.42578125" style="74" bestFit="1" customWidth="1"/>
    <col min="2828" max="3068" width="9.140625" style="74"/>
    <col min="3069" max="3069" width="8.42578125" style="74" customWidth="1"/>
    <col min="3070" max="3070" width="13.28515625" style="74" customWidth="1"/>
    <col min="3071" max="3071" width="95.85546875" style="74" bestFit="1" customWidth="1"/>
    <col min="3072" max="3072" width="18" style="74" customWidth="1"/>
    <col min="3073" max="3073" width="18.5703125" style="74" customWidth="1"/>
    <col min="3074" max="3074" width="17" style="74" customWidth="1"/>
    <col min="3075" max="3075" width="17.42578125" style="74" customWidth="1"/>
    <col min="3076" max="3076" width="16.7109375" style="74" bestFit="1" customWidth="1"/>
    <col min="3077" max="3077" width="15.5703125" style="74" bestFit="1" customWidth="1"/>
    <col min="3078" max="3078" width="11.42578125" style="74" customWidth="1"/>
    <col min="3079" max="3079" width="9.140625" style="74"/>
    <col min="3080" max="3080" width="15.85546875" style="74" customWidth="1"/>
    <col min="3081" max="3081" width="18.7109375" style="74" bestFit="1" customWidth="1"/>
    <col min="3082" max="3082" width="9.140625" style="74"/>
    <col min="3083" max="3083" width="17.42578125" style="74" bestFit="1" customWidth="1"/>
    <col min="3084" max="3324" width="9.140625" style="74"/>
    <col min="3325" max="3325" width="8.42578125" style="74" customWidth="1"/>
    <col min="3326" max="3326" width="13.28515625" style="74" customWidth="1"/>
    <col min="3327" max="3327" width="95.85546875" style="74" bestFit="1" customWidth="1"/>
    <col min="3328" max="3328" width="18" style="74" customWidth="1"/>
    <col min="3329" max="3329" width="18.5703125" style="74" customWidth="1"/>
    <col min="3330" max="3330" width="17" style="74" customWidth="1"/>
    <col min="3331" max="3331" width="17.42578125" style="74" customWidth="1"/>
    <col min="3332" max="3332" width="16.7109375" style="74" bestFit="1" customWidth="1"/>
    <col min="3333" max="3333" width="15.5703125" style="74" bestFit="1" customWidth="1"/>
    <col min="3334" max="3334" width="11.42578125" style="74" customWidth="1"/>
    <col min="3335" max="3335" width="9.140625" style="74"/>
    <col min="3336" max="3336" width="15.85546875" style="74" customWidth="1"/>
    <col min="3337" max="3337" width="18.7109375" style="74" bestFit="1" customWidth="1"/>
    <col min="3338" max="3338" width="9.140625" style="74"/>
    <col min="3339" max="3339" width="17.42578125" style="74" bestFit="1" customWidth="1"/>
    <col min="3340" max="3580" width="9.140625" style="74"/>
    <col min="3581" max="3581" width="8.42578125" style="74" customWidth="1"/>
    <col min="3582" max="3582" width="13.28515625" style="74" customWidth="1"/>
    <col min="3583" max="3583" width="95.85546875" style="74" bestFit="1" customWidth="1"/>
    <col min="3584" max="3584" width="18" style="74" customWidth="1"/>
    <col min="3585" max="3585" width="18.5703125" style="74" customWidth="1"/>
    <col min="3586" max="3586" width="17" style="74" customWidth="1"/>
    <col min="3587" max="3587" width="17.42578125" style="74" customWidth="1"/>
    <col min="3588" max="3588" width="16.7109375" style="74" bestFit="1" customWidth="1"/>
    <col min="3589" max="3589" width="15.5703125" style="74" bestFit="1" customWidth="1"/>
    <col min="3590" max="3590" width="11.42578125" style="74" customWidth="1"/>
    <col min="3591" max="3591" width="9.140625" style="74"/>
    <col min="3592" max="3592" width="15.85546875" style="74" customWidth="1"/>
    <col min="3593" max="3593" width="18.7109375" style="74" bestFit="1" customWidth="1"/>
    <col min="3594" max="3594" width="9.140625" style="74"/>
    <col min="3595" max="3595" width="17.42578125" style="74" bestFit="1" customWidth="1"/>
    <col min="3596" max="3836" width="9.140625" style="74"/>
    <col min="3837" max="3837" width="8.42578125" style="74" customWidth="1"/>
    <col min="3838" max="3838" width="13.28515625" style="74" customWidth="1"/>
    <col min="3839" max="3839" width="95.85546875" style="74" bestFit="1" customWidth="1"/>
    <col min="3840" max="3840" width="18" style="74" customWidth="1"/>
    <col min="3841" max="3841" width="18.5703125" style="74" customWidth="1"/>
    <col min="3842" max="3842" width="17" style="74" customWidth="1"/>
    <col min="3843" max="3843" width="17.42578125" style="74" customWidth="1"/>
    <col min="3844" max="3844" width="16.7109375" style="74" bestFit="1" customWidth="1"/>
    <col min="3845" max="3845" width="15.5703125" style="74" bestFit="1" customWidth="1"/>
    <col min="3846" max="3846" width="11.42578125" style="74" customWidth="1"/>
    <col min="3847" max="3847" width="9.140625" style="74"/>
    <col min="3848" max="3848" width="15.85546875" style="74" customWidth="1"/>
    <col min="3849" max="3849" width="18.7109375" style="74" bestFit="1" customWidth="1"/>
    <col min="3850" max="3850" width="9.140625" style="74"/>
    <col min="3851" max="3851" width="17.42578125" style="74" bestFit="1" customWidth="1"/>
    <col min="3852" max="4092" width="9.140625" style="74"/>
    <col min="4093" max="4093" width="8.42578125" style="74" customWidth="1"/>
    <col min="4094" max="4094" width="13.28515625" style="74" customWidth="1"/>
    <col min="4095" max="4095" width="95.85546875" style="74" bestFit="1" customWidth="1"/>
    <col min="4096" max="4096" width="18" style="74" customWidth="1"/>
    <col min="4097" max="4097" width="18.5703125" style="74" customWidth="1"/>
    <col min="4098" max="4098" width="17" style="74" customWidth="1"/>
    <col min="4099" max="4099" width="17.42578125" style="74" customWidth="1"/>
    <col min="4100" max="4100" width="16.7109375" style="74" bestFit="1" customWidth="1"/>
    <col min="4101" max="4101" width="15.5703125" style="74" bestFit="1" customWidth="1"/>
    <col min="4102" max="4102" width="11.42578125" style="74" customWidth="1"/>
    <col min="4103" max="4103" width="9.140625" style="74"/>
    <col min="4104" max="4104" width="15.85546875" style="74" customWidth="1"/>
    <col min="4105" max="4105" width="18.7109375" style="74" bestFit="1" customWidth="1"/>
    <col min="4106" max="4106" width="9.140625" style="74"/>
    <col min="4107" max="4107" width="17.42578125" style="74" bestFit="1" customWidth="1"/>
    <col min="4108" max="4348" width="9.140625" style="74"/>
    <col min="4349" max="4349" width="8.42578125" style="74" customWidth="1"/>
    <col min="4350" max="4350" width="13.28515625" style="74" customWidth="1"/>
    <col min="4351" max="4351" width="95.85546875" style="74" bestFit="1" customWidth="1"/>
    <col min="4352" max="4352" width="18" style="74" customWidth="1"/>
    <col min="4353" max="4353" width="18.5703125" style="74" customWidth="1"/>
    <col min="4354" max="4354" width="17" style="74" customWidth="1"/>
    <col min="4355" max="4355" width="17.42578125" style="74" customWidth="1"/>
    <col min="4356" max="4356" width="16.7109375" style="74" bestFit="1" customWidth="1"/>
    <col min="4357" max="4357" width="15.5703125" style="74" bestFit="1" customWidth="1"/>
    <col min="4358" max="4358" width="11.42578125" style="74" customWidth="1"/>
    <col min="4359" max="4359" width="9.140625" style="74"/>
    <col min="4360" max="4360" width="15.85546875" style="74" customWidth="1"/>
    <col min="4361" max="4361" width="18.7109375" style="74" bestFit="1" customWidth="1"/>
    <col min="4362" max="4362" width="9.140625" style="74"/>
    <col min="4363" max="4363" width="17.42578125" style="74" bestFit="1" customWidth="1"/>
    <col min="4364" max="4604" width="9.140625" style="74"/>
    <col min="4605" max="4605" width="8.42578125" style="74" customWidth="1"/>
    <col min="4606" max="4606" width="13.28515625" style="74" customWidth="1"/>
    <col min="4607" max="4607" width="95.85546875" style="74" bestFit="1" customWidth="1"/>
    <col min="4608" max="4608" width="18" style="74" customWidth="1"/>
    <col min="4609" max="4609" width="18.5703125" style="74" customWidth="1"/>
    <col min="4610" max="4610" width="17" style="74" customWidth="1"/>
    <col min="4611" max="4611" width="17.42578125" style="74" customWidth="1"/>
    <col min="4612" max="4612" width="16.7109375" style="74" bestFit="1" customWidth="1"/>
    <col min="4613" max="4613" width="15.5703125" style="74" bestFit="1" customWidth="1"/>
    <col min="4614" max="4614" width="11.42578125" style="74" customWidth="1"/>
    <col min="4615" max="4615" width="9.140625" style="74"/>
    <col min="4616" max="4616" width="15.85546875" style="74" customWidth="1"/>
    <col min="4617" max="4617" width="18.7109375" style="74" bestFit="1" customWidth="1"/>
    <col min="4618" max="4618" width="9.140625" style="74"/>
    <col min="4619" max="4619" width="17.42578125" style="74" bestFit="1" customWidth="1"/>
    <col min="4620" max="4860" width="9.140625" style="74"/>
    <col min="4861" max="4861" width="8.42578125" style="74" customWidth="1"/>
    <col min="4862" max="4862" width="13.28515625" style="74" customWidth="1"/>
    <col min="4863" max="4863" width="95.85546875" style="74" bestFit="1" customWidth="1"/>
    <col min="4864" max="4864" width="18" style="74" customWidth="1"/>
    <col min="4865" max="4865" width="18.5703125" style="74" customWidth="1"/>
    <col min="4866" max="4866" width="17" style="74" customWidth="1"/>
    <col min="4867" max="4867" width="17.42578125" style="74" customWidth="1"/>
    <col min="4868" max="4868" width="16.7109375" style="74" bestFit="1" customWidth="1"/>
    <col min="4869" max="4869" width="15.5703125" style="74" bestFit="1" customWidth="1"/>
    <col min="4870" max="4870" width="11.42578125" style="74" customWidth="1"/>
    <col min="4871" max="4871" width="9.140625" style="74"/>
    <col min="4872" max="4872" width="15.85546875" style="74" customWidth="1"/>
    <col min="4873" max="4873" width="18.7109375" style="74" bestFit="1" customWidth="1"/>
    <col min="4874" max="4874" width="9.140625" style="74"/>
    <col min="4875" max="4875" width="17.42578125" style="74" bestFit="1" customWidth="1"/>
    <col min="4876" max="5116" width="9.140625" style="74"/>
    <col min="5117" max="5117" width="8.42578125" style="74" customWidth="1"/>
    <col min="5118" max="5118" width="13.28515625" style="74" customWidth="1"/>
    <col min="5119" max="5119" width="95.85546875" style="74" bestFit="1" customWidth="1"/>
    <col min="5120" max="5120" width="18" style="74" customWidth="1"/>
    <col min="5121" max="5121" width="18.5703125" style="74" customWidth="1"/>
    <col min="5122" max="5122" width="17" style="74" customWidth="1"/>
    <col min="5123" max="5123" width="17.42578125" style="74" customWidth="1"/>
    <col min="5124" max="5124" width="16.7109375" style="74" bestFit="1" customWidth="1"/>
    <col min="5125" max="5125" width="15.5703125" style="74" bestFit="1" customWidth="1"/>
    <col min="5126" max="5126" width="11.42578125" style="74" customWidth="1"/>
    <col min="5127" max="5127" width="9.140625" style="74"/>
    <col min="5128" max="5128" width="15.85546875" style="74" customWidth="1"/>
    <col min="5129" max="5129" width="18.7109375" style="74" bestFit="1" customWidth="1"/>
    <col min="5130" max="5130" width="9.140625" style="74"/>
    <col min="5131" max="5131" width="17.42578125" style="74" bestFit="1" customWidth="1"/>
    <col min="5132" max="5372" width="9.140625" style="74"/>
    <col min="5373" max="5373" width="8.42578125" style="74" customWidth="1"/>
    <col min="5374" max="5374" width="13.28515625" style="74" customWidth="1"/>
    <col min="5375" max="5375" width="95.85546875" style="74" bestFit="1" customWidth="1"/>
    <col min="5376" max="5376" width="18" style="74" customWidth="1"/>
    <col min="5377" max="5377" width="18.5703125" style="74" customWidth="1"/>
    <col min="5378" max="5378" width="17" style="74" customWidth="1"/>
    <col min="5379" max="5379" width="17.42578125" style="74" customWidth="1"/>
    <col min="5380" max="5380" width="16.7109375" style="74" bestFit="1" customWidth="1"/>
    <col min="5381" max="5381" width="15.5703125" style="74" bestFit="1" customWidth="1"/>
    <col min="5382" max="5382" width="11.42578125" style="74" customWidth="1"/>
    <col min="5383" max="5383" width="9.140625" style="74"/>
    <col min="5384" max="5384" width="15.85546875" style="74" customWidth="1"/>
    <col min="5385" max="5385" width="18.7109375" style="74" bestFit="1" customWidth="1"/>
    <col min="5386" max="5386" width="9.140625" style="74"/>
    <col min="5387" max="5387" width="17.42578125" style="74" bestFit="1" customWidth="1"/>
    <col min="5388" max="5628" width="9.140625" style="74"/>
    <col min="5629" max="5629" width="8.42578125" style="74" customWidth="1"/>
    <col min="5630" max="5630" width="13.28515625" style="74" customWidth="1"/>
    <col min="5631" max="5631" width="95.85546875" style="74" bestFit="1" customWidth="1"/>
    <col min="5632" max="5632" width="18" style="74" customWidth="1"/>
    <col min="5633" max="5633" width="18.5703125" style="74" customWidth="1"/>
    <col min="5634" max="5634" width="17" style="74" customWidth="1"/>
    <col min="5635" max="5635" width="17.42578125" style="74" customWidth="1"/>
    <col min="5636" max="5636" width="16.7109375" style="74" bestFit="1" customWidth="1"/>
    <col min="5637" max="5637" width="15.5703125" style="74" bestFit="1" customWidth="1"/>
    <col min="5638" max="5638" width="11.42578125" style="74" customWidth="1"/>
    <col min="5639" max="5639" width="9.140625" style="74"/>
    <col min="5640" max="5640" width="15.85546875" style="74" customWidth="1"/>
    <col min="5641" max="5641" width="18.7109375" style="74" bestFit="1" customWidth="1"/>
    <col min="5642" max="5642" width="9.140625" style="74"/>
    <col min="5643" max="5643" width="17.42578125" style="74" bestFit="1" customWidth="1"/>
    <col min="5644" max="5884" width="9.140625" style="74"/>
    <col min="5885" max="5885" width="8.42578125" style="74" customWidth="1"/>
    <col min="5886" max="5886" width="13.28515625" style="74" customWidth="1"/>
    <col min="5887" max="5887" width="95.85546875" style="74" bestFit="1" customWidth="1"/>
    <col min="5888" max="5888" width="18" style="74" customWidth="1"/>
    <col min="5889" max="5889" width="18.5703125" style="74" customWidth="1"/>
    <col min="5890" max="5890" width="17" style="74" customWidth="1"/>
    <col min="5891" max="5891" width="17.42578125" style="74" customWidth="1"/>
    <col min="5892" max="5892" width="16.7109375" style="74" bestFit="1" customWidth="1"/>
    <col min="5893" max="5893" width="15.5703125" style="74" bestFit="1" customWidth="1"/>
    <col min="5894" max="5894" width="11.42578125" style="74" customWidth="1"/>
    <col min="5895" max="5895" width="9.140625" style="74"/>
    <col min="5896" max="5896" width="15.85546875" style="74" customWidth="1"/>
    <col min="5897" max="5897" width="18.7109375" style="74" bestFit="1" customWidth="1"/>
    <col min="5898" max="5898" width="9.140625" style="74"/>
    <col min="5899" max="5899" width="17.42578125" style="74" bestFit="1" customWidth="1"/>
    <col min="5900" max="6140" width="9.140625" style="74"/>
    <col min="6141" max="6141" width="8.42578125" style="74" customWidth="1"/>
    <col min="6142" max="6142" width="13.28515625" style="74" customWidth="1"/>
    <col min="6143" max="6143" width="95.85546875" style="74" bestFit="1" customWidth="1"/>
    <col min="6144" max="6144" width="18" style="74" customWidth="1"/>
    <col min="6145" max="6145" width="18.5703125" style="74" customWidth="1"/>
    <col min="6146" max="6146" width="17" style="74" customWidth="1"/>
    <col min="6147" max="6147" width="17.42578125" style="74" customWidth="1"/>
    <col min="6148" max="6148" width="16.7109375" style="74" bestFit="1" customWidth="1"/>
    <col min="6149" max="6149" width="15.5703125" style="74" bestFit="1" customWidth="1"/>
    <col min="6150" max="6150" width="11.42578125" style="74" customWidth="1"/>
    <col min="6151" max="6151" width="9.140625" style="74"/>
    <col min="6152" max="6152" width="15.85546875" style="74" customWidth="1"/>
    <col min="6153" max="6153" width="18.7109375" style="74" bestFit="1" customWidth="1"/>
    <col min="6154" max="6154" width="9.140625" style="74"/>
    <col min="6155" max="6155" width="17.42578125" style="74" bestFit="1" customWidth="1"/>
    <col min="6156" max="6396" width="9.140625" style="74"/>
    <col min="6397" max="6397" width="8.42578125" style="74" customWidth="1"/>
    <col min="6398" max="6398" width="13.28515625" style="74" customWidth="1"/>
    <col min="6399" max="6399" width="95.85546875" style="74" bestFit="1" customWidth="1"/>
    <col min="6400" max="6400" width="18" style="74" customWidth="1"/>
    <col min="6401" max="6401" width="18.5703125" style="74" customWidth="1"/>
    <col min="6402" max="6402" width="17" style="74" customWidth="1"/>
    <col min="6403" max="6403" width="17.42578125" style="74" customWidth="1"/>
    <col min="6404" max="6404" width="16.7109375" style="74" bestFit="1" customWidth="1"/>
    <col min="6405" max="6405" width="15.5703125" style="74" bestFit="1" customWidth="1"/>
    <col min="6406" max="6406" width="11.42578125" style="74" customWidth="1"/>
    <col min="6407" max="6407" width="9.140625" style="74"/>
    <col min="6408" max="6408" width="15.85546875" style="74" customWidth="1"/>
    <col min="6409" max="6409" width="18.7109375" style="74" bestFit="1" customWidth="1"/>
    <col min="6410" max="6410" width="9.140625" style="74"/>
    <col min="6411" max="6411" width="17.42578125" style="74" bestFit="1" customWidth="1"/>
    <col min="6412" max="6652" width="9.140625" style="74"/>
    <col min="6653" max="6653" width="8.42578125" style="74" customWidth="1"/>
    <col min="6654" max="6654" width="13.28515625" style="74" customWidth="1"/>
    <col min="6655" max="6655" width="95.85546875" style="74" bestFit="1" customWidth="1"/>
    <col min="6656" max="6656" width="18" style="74" customWidth="1"/>
    <col min="6657" max="6657" width="18.5703125" style="74" customWidth="1"/>
    <col min="6658" max="6658" width="17" style="74" customWidth="1"/>
    <col min="6659" max="6659" width="17.42578125" style="74" customWidth="1"/>
    <col min="6660" max="6660" width="16.7109375" style="74" bestFit="1" customWidth="1"/>
    <col min="6661" max="6661" width="15.5703125" style="74" bestFit="1" customWidth="1"/>
    <col min="6662" max="6662" width="11.42578125" style="74" customWidth="1"/>
    <col min="6663" max="6663" width="9.140625" style="74"/>
    <col min="6664" max="6664" width="15.85546875" style="74" customWidth="1"/>
    <col min="6665" max="6665" width="18.7109375" style="74" bestFit="1" customWidth="1"/>
    <col min="6666" max="6666" width="9.140625" style="74"/>
    <col min="6667" max="6667" width="17.42578125" style="74" bestFit="1" customWidth="1"/>
    <col min="6668" max="6908" width="9.140625" style="74"/>
    <col min="6909" max="6909" width="8.42578125" style="74" customWidth="1"/>
    <col min="6910" max="6910" width="13.28515625" style="74" customWidth="1"/>
    <col min="6911" max="6911" width="95.85546875" style="74" bestFit="1" customWidth="1"/>
    <col min="6912" max="6912" width="18" style="74" customWidth="1"/>
    <col min="6913" max="6913" width="18.5703125" style="74" customWidth="1"/>
    <col min="6914" max="6914" width="17" style="74" customWidth="1"/>
    <col min="6915" max="6915" width="17.42578125" style="74" customWidth="1"/>
    <col min="6916" max="6916" width="16.7109375" style="74" bestFit="1" customWidth="1"/>
    <col min="6917" max="6917" width="15.5703125" style="74" bestFit="1" customWidth="1"/>
    <col min="6918" max="6918" width="11.42578125" style="74" customWidth="1"/>
    <col min="6919" max="6919" width="9.140625" style="74"/>
    <col min="6920" max="6920" width="15.85546875" style="74" customWidth="1"/>
    <col min="6921" max="6921" width="18.7109375" style="74" bestFit="1" customWidth="1"/>
    <col min="6922" max="6922" width="9.140625" style="74"/>
    <col min="6923" max="6923" width="17.42578125" style="74" bestFit="1" customWidth="1"/>
    <col min="6924" max="7164" width="9.140625" style="74"/>
    <col min="7165" max="7165" width="8.42578125" style="74" customWidth="1"/>
    <col min="7166" max="7166" width="13.28515625" style="74" customWidth="1"/>
    <col min="7167" max="7167" width="95.85546875" style="74" bestFit="1" customWidth="1"/>
    <col min="7168" max="7168" width="18" style="74" customWidth="1"/>
    <col min="7169" max="7169" width="18.5703125" style="74" customWidth="1"/>
    <col min="7170" max="7170" width="17" style="74" customWidth="1"/>
    <col min="7171" max="7171" width="17.42578125" style="74" customWidth="1"/>
    <col min="7172" max="7172" width="16.7109375" style="74" bestFit="1" customWidth="1"/>
    <col min="7173" max="7173" width="15.5703125" style="74" bestFit="1" customWidth="1"/>
    <col min="7174" max="7174" width="11.42578125" style="74" customWidth="1"/>
    <col min="7175" max="7175" width="9.140625" style="74"/>
    <col min="7176" max="7176" width="15.85546875" style="74" customWidth="1"/>
    <col min="7177" max="7177" width="18.7109375" style="74" bestFit="1" customWidth="1"/>
    <col min="7178" max="7178" width="9.140625" style="74"/>
    <col min="7179" max="7179" width="17.42578125" style="74" bestFit="1" customWidth="1"/>
    <col min="7180" max="7420" width="9.140625" style="74"/>
    <col min="7421" max="7421" width="8.42578125" style="74" customWidth="1"/>
    <col min="7422" max="7422" width="13.28515625" style="74" customWidth="1"/>
    <col min="7423" max="7423" width="95.85546875" style="74" bestFit="1" customWidth="1"/>
    <col min="7424" max="7424" width="18" style="74" customWidth="1"/>
    <col min="7425" max="7425" width="18.5703125" style="74" customWidth="1"/>
    <col min="7426" max="7426" width="17" style="74" customWidth="1"/>
    <col min="7427" max="7427" width="17.42578125" style="74" customWidth="1"/>
    <col min="7428" max="7428" width="16.7109375" style="74" bestFit="1" customWidth="1"/>
    <col min="7429" max="7429" width="15.5703125" style="74" bestFit="1" customWidth="1"/>
    <col min="7430" max="7430" width="11.42578125" style="74" customWidth="1"/>
    <col min="7431" max="7431" width="9.140625" style="74"/>
    <col min="7432" max="7432" width="15.85546875" style="74" customWidth="1"/>
    <col min="7433" max="7433" width="18.7109375" style="74" bestFit="1" customWidth="1"/>
    <col min="7434" max="7434" width="9.140625" style="74"/>
    <col min="7435" max="7435" width="17.42578125" style="74" bestFit="1" customWidth="1"/>
    <col min="7436" max="7676" width="9.140625" style="74"/>
    <col min="7677" max="7677" width="8.42578125" style="74" customWidth="1"/>
    <col min="7678" max="7678" width="13.28515625" style="74" customWidth="1"/>
    <col min="7679" max="7679" width="95.85546875" style="74" bestFit="1" customWidth="1"/>
    <col min="7680" max="7680" width="18" style="74" customWidth="1"/>
    <col min="7681" max="7681" width="18.5703125" style="74" customWidth="1"/>
    <col min="7682" max="7682" width="17" style="74" customWidth="1"/>
    <col min="7683" max="7683" width="17.42578125" style="74" customWidth="1"/>
    <col min="7684" max="7684" width="16.7109375" style="74" bestFit="1" customWidth="1"/>
    <col min="7685" max="7685" width="15.5703125" style="74" bestFit="1" customWidth="1"/>
    <col min="7686" max="7686" width="11.42578125" style="74" customWidth="1"/>
    <col min="7687" max="7687" width="9.140625" style="74"/>
    <col min="7688" max="7688" width="15.85546875" style="74" customWidth="1"/>
    <col min="7689" max="7689" width="18.7109375" style="74" bestFit="1" customWidth="1"/>
    <col min="7690" max="7690" width="9.140625" style="74"/>
    <col min="7691" max="7691" width="17.42578125" style="74" bestFit="1" customWidth="1"/>
    <col min="7692" max="7932" width="9.140625" style="74"/>
    <col min="7933" max="7933" width="8.42578125" style="74" customWidth="1"/>
    <col min="7934" max="7934" width="13.28515625" style="74" customWidth="1"/>
    <col min="7935" max="7935" width="95.85546875" style="74" bestFit="1" customWidth="1"/>
    <col min="7936" max="7936" width="18" style="74" customWidth="1"/>
    <col min="7937" max="7937" width="18.5703125" style="74" customWidth="1"/>
    <col min="7938" max="7938" width="17" style="74" customWidth="1"/>
    <col min="7939" max="7939" width="17.42578125" style="74" customWidth="1"/>
    <col min="7940" max="7940" width="16.7109375" style="74" bestFit="1" customWidth="1"/>
    <col min="7941" max="7941" width="15.5703125" style="74" bestFit="1" customWidth="1"/>
    <col min="7942" max="7942" width="11.42578125" style="74" customWidth="1"/>
    <col min="7943" max="7943" width="9.140625" style="74"/>
    <col min="7944" max="7944" width="15.85546875" style="74" customWidth="1"/>
    <col min="7945" max="7945" width="18.7109375" style="74" bestFit="1" customWidth="1"/>
    <col min="7946" max="7946" width="9.140625" style="74"/>
    <col min="7947" max="7947" width="17.42578125" style="74" bestFit="1" customWidth="1"/>
    <col min="7948" max="8188" width="9.140625" style="74"/>
    <col min="8189" max="8189" width="8.42578125" style="74" customWidth="1"/>
    <col min="8190" max="8190" width="13.28515625" style="74" customWidth="1"/>
    <col min="8191" max="8191" width="95.85546875" style="74" bestFit="1" customWidth="1"/>
    <col min="8192" max="8192" width="18" style="74" customWidth="1"/>
    <col min="8193" max="8193" width="18.5703125" style="74" customWidth="1"/>
    <col min="8194" max="8194" width="17" style="74" customWidth="1"/>
    <col min="8195" max="8195" width="17.42578125" style="74" customWidth="1"/>
    <col min="8196" max="8196" width="16.7109375" style="74" bestFit="1" customWidth="1"/>
    <col min="8197" max="8197" width="15.5703125" style="74" bestFit="1" customWidth="1"/>
    <col min="8198" max="8198" width="11.42578125" style="74" customWidth="1"/>
    <col min="8199" max="8199" width="9.140625" style="74"/>
    <col min="8200" max="8200" width="15.85546875" style="74" customWidth="1"/>
    <col min="8201" max="8201" width="18.7109375" style="74" bestFit="1" customWidth="1"/>
    <col min="8202" max="8202" width="9.140625" style="74"/>
    <col min="8203" max="8203" width="17.42578125" style="74" bestFit="1" customWidth="1"/>
    <col min="8204" max="8444" width="9.140625" style="74"/>
    <col min="8445" max="8445" width="8.42578125" style="74" customWidth="1"/>
    <col min="8446" max="8446" width="13.28515625" style="74" customWidth="1"/>
    <col min="8447" max="8447" width="95.85546875" style="74" bestFit="1" customWidth="1"/>
    <col min="8448" max="8448" width="18" style="74" customWidth="1"/>
    <col min="8449" max="8449" width="18.5703125" style="74" customWidth="1"/>
    <col min="8450" max="8450" width="17" style="74" customWidth="1"/>
    <col min="8451" max="8451" width="17.42578125" style="74" customWidth="1"/>
    <col min="8452" max="8452" width="16.7109375" style="74" bestFit="1" customWidth="1"/>
    <col min="8453" max="8453" width="15.5703125" style="74" bestFit="1" customWidth="1"/>
    <col min="8454" max="8454" width="11.42578125" style="74" customWidth="1"/>
    <col min="8455" max="8455" width="9.140625" style="74"/>
    <col min="8456" max="8456" width="15.85546875" style="74" customWidth="1"/>
    <col min="8457" max="8457" width="18.7109375" style="74" bestFit="1" customWidth="1"/>
    <col min="8458" max="8458" width="9.140625" style="74"/>
    <col min="8459" max="8459" width="17.42578125" style="74" bestFit="1" customWidth="1"/>
    <col min="8460" max="8700" width="9.140625" style="74"/>
    <col min="8701" max="8701" width="8.42578125" style="74" customWidth="1"/>
    <col min="8702" max="8702" width="13.28515625" style="74" customWidth="1"/>
    <col min="8703" max="8703" width="95.85546875" style="74" bestFit="1" customWidth="1"/>
    <col min="8704" max="8704" width="18" style="74" customWidth="1"/>
    <col min="8705" max="8705" width="18.5703125" style="74" customWidth="1"/>
    <col min="8706" max="8706" width="17" style="74" customWidth="1"/>
    <col min="8707" max="8707" width="17.42578125" style="74" customWidth="1"/>
    <col min="8708" max="8708" width="16.7109375" style="74" bestFit="1" customWidth="1"/>
    <col min="8709" max="8709" width="15.5703125" style="74" bestFit="1" customWidth="1"/>
    <col min="8710" max="8710" width="11.42578125" style="74" customWidth="1"/>
    <col min="8711" max="8711" width="9.140625" style="74"/>
    <col min="8712" max="8712" width="15.85546875" style="74" customWidth="1"/>
    <col min="8713" max="8713" width="18.7109375" style="74" bestFit="1" customWidth="1"/>
    <col min="8714" max="8714" width="9.140625" style="74"/>
    <col min="8715" max="8715" width="17.42578125" style="74" bestFit="1" customWidth="1"/>
    <col min="8716" max="8956" width="9.140625" style="74"/>
    <col min="8957" max="8957" width="8.42578125" style="74" customWidth="1"/>
    <col min="8958" max="8958" width="13.28515625" style="74" customWidth="1"/>
    <col min="8959" max="8959" width="95.85546875" style="74" bestFit="1" customWidth="1"/>
    <col min="8960" max="8960" width="18" style="74" customWidth="1"/>
    <col min="8961" max="8961" width="18.5703125" style="74" customWidth="1"/>
    <col min="8962" max="8962" width="17" style="74" customWidth="1"/>
    <col min="8963" max="8963" width="17.42578125" style="74" customWidth="1"/>
    <col min="8964" max="8964" width="16.7109375" style="74" bestFit="1" customWidth="1"/>
    <col min="8965" max="8965" width="15.5703125" style="74" bestFit="1" customWidth="1"/>
    <col min="8966" max="8966" width="11.42578125" style="74" customWidth="1"/>
    <col min="8967" max="8967" width="9.140625" style="74"/>
    <col min="8968" max="8968" width="15.85546875" style="74" customWidth="1"/>
    <col min="8969" max="8969" width="18.7109375" style="74" bestFit="1" customWidth="1"/>
    <col min="8970" max="8970" width="9.140625" style="74"/>
    <col min="8971" max="8971" width="17.42578125" style="74" bestFit="1" customWidth="1"/>
    <col min="8972" max="9212" width="9.140625" style="74"/>
    <col min="9213" max="9213" width="8.42578125" style="74" customWidth="1"/>
    <col min="9214" max="9214" width="13.28515625" style="74" customWidth="1"/>
    <col min="9215" max="9215" width="95.85546875" style="74" bestFit="1" customWidth="1"/>
    <col min="9216" max="9216" width="18" style="74" customWidth="1"/>
    <col min="9217" max="9217" width="18.5703125" style="74" customWidth="1"/>
    <col min="9218" max="9218" width="17" style="74" customWidth="1"/>
    <col min="9219" max="9219" width="17.42578125" style="74" customWidth="1"/>
    <col min="9220" max="9220" width="16.7109375" style="74" bestFit="1" customWidth="1"/>
    <col min="9221" max="9221" width="15.5703125" style="74" bestFit="1" customWidth="1"/>
    <col min="9222" max="9222" width="11.42578125" style="74" customWidth="1"/>
    <col min="9223" max="9223" width="9.140625" style="74"/>
    <col min="9224" max="9224" width="15.85546875" style="74" customWidth="1"/>
    <col min="9225" max="9225" width="18.7109375" style="74" bestFit="1" customWidth="1"/>
    <col min="9226" max="9226" width="9.140625" style="74"/>
    <col min="9227" max="9227" width="17.42578125" style="74" bestFit="1" customWidth="1"/>
    <col min="9228" max="9468" width="9.140625" style="74"/>
    <col min="9469" max="9469" width="8.42578125" style="74" customWidth="1"/>
    <col min="9470" max="9470" width="13.28515625" style="74" customWidth="1"/>
    <col min="9471" max="9471" width="95.85546875" style="74" bestFit="1" customWidth="1"/>
    <col min="9472" max="9472" width="18" style="74" customWidth="1"/>
    <col min="9473" max="9473" width="18.5703125" style="74" customWidth="1"/>
    <col min="9474" max="9474" width="17" style="74" customWidth="1"/>
    <col min="9475" max="9475" width="17.42578125" style="74" customWidth="1"/>
    <col min="9476" max="9476" width="16.7109375" style="74" bestFit="1" customWidth="1"/>
    <col min="9477" max="9477" width="15.5703125" style="74" bestFit="1" customWidth="1"/>
    <col min="9478" max="9478" width="11.42578125" style="74" customWidth="1"/>
    <col min="9479" max="9479" width="9.140625" style="74"/>
    <col min="9480" max="9480" width="15.85546875" style="74" customWidth="1"/>
    <col min="9481" max="9481" width="18.7109375" style="74" bestFit="1" customWidth="1"/>
    <col min="9482" max="9482" width="9.140625" style="74"/>
    <col min="9483" max="9483" width="17.42578125" style="74" bestFit="1" customWidth="1"/>
    <col min="9484" max="9724" width="9.140625" style="74"/>
    <col min="9725" max="9725" width="8.42578125" style="74" customWidth="1"/>
    <col min="9726" max="9726" width="13.28515625" style="74" customWidth="1"/>
    <col min="9727" max="9727" width="95.85546875" style="74" bestFit="1" customWidth="1"/>
    <col min="9728" max="9728" width="18" style="74" customWidth="1"/>
    <col min="9729" max="9729" width="18.5703125" style="74" customWidth="1"/>
    <col min="9730" max="9730" width="17" style="74" customWidth="1"/>
    <col min="9731" max="9731" width="17.42578125" style="74" customWidth="1"/>
    <col min="9732" max="9732" width="16.7109375" style="74" bestFit="1" customWidth="1"/>
    <col min="9733" max="9733" width="15.5703125" style="74" bestFit="1" customWidth="1"/>
    <col min="9734" max="9734" width="11.42578125" style="74" customWidth="1"/>
    <col min="9735" max="9735" width="9.140625" style="74"/>
    <col min="9736" max="9736" width="15.85546875" style="74" customWidth="1"/>
    <col min="9737" max="9737" width="18.7109375" style="74" bestFit="1" customWidth="1"/>
    <col min="9738" max="9738" width="9.140625" style="74"/>
    <col min="9739" max="9739" width="17.42578125" style="74" bestFit="1" customWidth="1"/>
    <col min="9740" max="9980" width="9.140625" style="74"/>
    <col min="9981" max="9981" width="8.42578125" style="74" customWidth="1"/>
    <col min="9982" max="9982" width="13.28515625" style="74" customWidth="1"/>
    <col min="9983" max="9983" width="95.85546875" style="74" bestFit="1" customWidth="1"/>
    <col min="9984" max="9984" width="18" style="74" customWidth="1"/>
    <col min="9985" max="9985" width="18.5703125" style="74" customWidth="1"/>
    <col min="9986" max="9986" width="17" style="74" customWidth="1"/>
    <col min="9987" max="9987" width="17.42578125" style="74" customWidth="1"/>
    <col min="9988" max="9988" width="16.7109375" style="74" bestFit="1" customWidth="1"/>
    <col min="9989" max="9989" width="15.5703125" style="74" bestFit="1" customWidth="1"/>
    <col min="9990" max="9990" width="11.42578125" style="74" customWidth="1"/>
    <col min="9991" max="9991" width="9.140625" style="74"/>
    <col min="9992" max="9992" width="15.85546875" style="74" customWidth="1"/>
    <col min="9993" max="9993" width="18.7109375" style="74" bestFit="1" customWidth="1"/>
    <col min="9994" max="9994" width="9.140625" style="74"/>
    <col min="9995" max="9995" width="17.42578125" style="74" bestFit="1" customWidth="1"/>
    <col min="9996" max="10236" width="9.140625" style="74"/>
    <col min="10237" max="10237" width="8.42578125" style="74" customWidth="1"/>
    <col min="10238" max="10238" width="13.28515625" style="74" customWidth="1"/>
    <col min="10239" max="10239" width="95.85546875" style="74" bestFit="1" customWidth="1"/>
    <col min="10240" max="10240" width="18" style="74" customWidth="1"/>
    <col min="10241" max="10241" width="18.5703125" style="74" customWidth="1"/>
    <col min="10242" max="10242" width="17" style="74" customWidth="1"/>
    <col min="10243" max="10243" width="17.42578125" style="74" customWidth="1"/>
    <col min="10244" max="10244" width="16.7109375" style="74" bestFit="1" customWidth="1"/>
    <col min="10245" max="10245" width="15.5703125" style="74" bestFit="1" customWidth="1"/>
    <col min="10246" max="10246" width="11.42578125" style="74" customWidth="1"/>
    <col min="10247" max="10247" width="9.140625" style="74"/>
    <col min="10248" max="10248" width="15.85546875" style="74" customWidth="1"/>
    <col min="10249" max="10249" width="18.7109375" style="74" bestFit="1" customWidth="1"/>
    <col min="10250" max="10250" width="9.140625" style="74"/>
    <col min="10251" max="10251" width="17.42578125" style="74" bestFit="1" customWidth="1"/>
    <col min="10252" max="10492" width="9.140625" style="74"/>
    <col min="10493" max="10493" width="8.42578125" style="74" customWidth="1"/>
    <col min="10494" max="10494" width="13.28515625" style="74" customWidth="1"/>
    <col min="10495" max="10495" width="95.85546875" style="74" bestFit="1" customWidth="1"/>
    <col min="10496" max="10496" width="18" style="74" customWidth="1"/>
    <col min="10497" max="10497" width="18.5703125" style="74" customWidth="1"/>
    <col min="10498" max="10498" width="17" style="74" customWidth="1"/>
    <col min="10499" max="10499" width="17.42578125" style="74" customWidth="1"/>
    <col min="10500" max="10500" width="16.7109375" style="74" bestFit="1" customWidth="1"/>
    <col min="10501" max="10501" width="15.5703125" style="74" bestFit="1" customWidth="1"/>
    <col min="10502" max="10502" width="11.42578125" style="74" customWidth="1"/>
    <col min="10503" max="10503" width="9.140625" style="74"/>
    <col min="10504" max="10504" width="15.85546875" style="74" customWidth="1"/>
    <col min="10505" max="10505" width="18.7109375" style="74" bestFit="1" customWidth="1"/>
    <col min="10506" max="10506" width="9.140625" style="74"/>
    <col min="10507" max="10507" width="17.42578125" style="74" bestFit="1" customWidth="1"/>
    <col min="10508" max="10748" width="9.140625" style="74"/>
    <col min="10749" max="10749" width="8.42578125" style="74" customWidth="1"/>
    <col min="10750" max="10750" width="13.28515625" style="74" customWidth="1"/>
    <col min="10751" max="10751" width="95.85546875" style="74" bestFit="1" customWidth="1"/>
    <col min="10752" max="10752" width="18" style="74" customWidth="1"/>
    <col min="10753" max="10753" width="18.5703125" style="74" customWidth="1"/>
    <col min="10754" max="10754" width="17" style="74" customWidth="1"/>
    <col min="10755" max="10755" width="17.42578125" style="74" customWidth="1"/>
    <col min="10756" max="10756" width="16.7109375" style="74" bestFit="1" customWidth="1"/>
    <col min="10757" max="10757" width="15.5703125" style="74" bestFit="1" customWidth="1"/>
    <col min="10758" max="10758" width="11.42578125" style="74" customWidth="1"/>
    <col min="10759" max="10759" width="9.140625" style="74"/>
    <col min="10760" max="10760" width="15.85546875" style="74" customWidth="1"/>
    <col min="10761" max="10761" width="18.7109375" style="74" bestFit="1" customWidth="1"/>
    <col min="10762" max="10762" width="9.140625" style="74"/>
    <col min="10763" max="10763" width="17.42578125" style="74" bestFit="1" customWidth="1"/>
    <col min="10764" max="11004" width="9.140625" style="74"/>
    <col min="11005" max="11005" width="8.42578125" style="74" customWidth="1"/>
    <col min="11006" max="11006" width="13.28515625" style="74" customWidth="1"/>
    <col min="11007" max="11007" width="95.85546875" style="74" bestFit="1" customWidth="1"/>
    <col min="11008" max="11008" width="18" style="74" customWidth="1"/>
    <col min="11009" max="11009" width="18.5703125" style="74" customWidth="1"/>
    <col min="11010" max="11010" width="17" style="74" customWidth="1"/>
    <col min="11011" max="11011" width="17.42578125" style="74" customWidth="1"/>
    <col min="11012" max="11012" width="16.7109375" style="74" bestFit="1" customWidth="1"/>
    <col min="11013" max="11013" width="15.5703125" style="74" bestFit="1" customWidth="1"/>
    <col min="11014" max="11014" width="11.42578125" style="74" customWidth="1"/>
    <col min="11015" max="11015" width="9.140625" style="74"/>
    <col min="11016" max="11016" width="15.85546875" style="74" customWidth="1"/>
    <col min="11017" max="11017" width="18.7109375" style="74" bestFit="1" customWidth="1"/>
    <col min="11018" max="11018" width="9.140625" style="74"/>
    <col min="11019" max="11019" width="17.42578125" style="74" bestFit="1" customWidth="1"/>
    <col min="11020" max="11260" width="9.140625" style="74"/>
    <col min="11261" max="11261" width="8.42578125" style="74" customWidth="1"/>
    <col min="11262" max="11262" width="13.28515625" style="74" customWidth="1"/>
    <col min="11263" max="11263" width="95.85546875" style="74" bestFit="1" customWidth="1"/>
    <col min="11264" max="11264" width="18" style="74" customWidth="1"/>
    <col min="11265" max="11265" width="18.5703125" style="74" customWidth="1"/>
    <col min="11266" max="11266" width="17" style="74" customWidth="1"/>
    <col min="11267" max="11267" width="17.42578125" style="74" customWidth="1"/>
    <col min="11268" max="11268" width="16.7109375" style="74" bestFit="1" customWidth="1"/>
    <col min="11269" max="11269" width="15.5703125" style="74" bestFit="1" customWidth="1"/>
    <col min="11270" max="11270" width="11.42578125" style="74" customWidth="1"/>
    <col min="11271" max="11271" width="9.140625" style="74"/>
    <col min="11272" max="11272" width="15.85546875" style="74" customWidth="1"/>
    <col min="11273" max="11273" width="18.7109375" style="74" bestFit="1" customWidth="1"/>
    <col min="11274" max="11274" width="9.140625" style="74"/>
    <col min="11275" max="11275" width="17.42578125" style="74" bestFit="1" customWidth="1"/>
    <col min="11276" max="11516" width="9.140625" style="74"/>
    <col min="11517" max="11517" width="8.42578125" style="74" customWidth="1"/>
    <col min="11518" max="11518" width="13.28515625" style="74" customWidth="1"/>
    <col min="11519" max="11519" width="95.85546875" style="74" bestFit="1" customWidth="1"/>
    <col min="11520" max="11520" width="18" style="74" customWidth="1"/>
    <col min="11521" max="11521" width="18.5703125" style="74" customWidth="1"/>
    <col min="11522" max="11522" width="17" style="74" customWidth="1"/>
    <col min="11523" max="11523" width="17.42578125" style="74" customWidth="1"/>
    <col min="11524" max="11524" width="16.7109375" style="74" bestFit="1" customWidth="1"/>
    <col min="11525" max="11525" width="15.5703125" style="74" bestFit="1" customWidth="1"/>
    <col min="11526" max="11526" width="11.42578125" style="74" customWidth="1"/>
    <col min="11527" max="11527" width="9.140625" style="74"/>
    <col min="11528" max="11528" width="15.85546875" style="74" customWidth="1"/>
    <col min="11529" max="11529" width="18.7109375" style="74" bestFit="1" customWidth="1"/>
    <col min="11530" max="11530" width="9.140625" style="74"/>
    <col min="11531" max="11531" width="17.42578125" style="74" bestFit="1" customWidth="1"/>
    <col min="11532" max="11772" width="9.140625" style="74"/>
    <col min="11773" max="11773" width="8.42578125" style="74" customWidth="1"/>
    <col min="11774" max="11774" width="13.28515625" style="74" customWidth="1"/>
    <col min="11775" max="11775" width="95.85546875" style="74" bestFit="1" customWidth="1"/>
    <col min="11776" max="11776" width="18" style="74" customWidth="1"/>
    <col min="11777" max="11777" width="18.5703125" style="74" customWidth="1"/>
    <col min="11778" max="11778" width="17" style="74" customWidth="1"/>
    <col min="11779" max="11779" width="17.42578125" style="74" customWidth="1"/>
    <col min="11780" max="11780" width="16.7109375" style="74" bestFit="1" customWidth="1"/>
    <col min="11781" max="11781" width="15.5703125" style="74" bestFit="1" customWidth="1"/>
    <col min="11782" max="11782" width="11.42578125" style="74" customWidth="1"/>
    <col min="11783" max="11783" width="9.140625" style="74"/>
    <col min="11784" max="11784" width="15.85546875" style="74" customWidth="1"/>
    <col min="11785" max="11785" width="18.7109375" style="74" bestFit="1" customWidth="1"/>
    <col min="11786" max="11786" width="9.140625" style="74"/>
    <col min="11787" max="11787" width="17.42578125" style="74" bestFit="1" customWidth="1"/>
    <col min="11788" max="12028" width="9.140625" style="74"/>
    <col min="12029" max="12029" width="8.42578125" style="74" customWidth="1"/>
    <col min="12030" max="12030" width="13.28515625" style="74" customWidth="1"/>
    <col min="12031" max="12031" width="95.85546875" style="74" bestFit="1" customWidth="1"/>
    <col min="12032" max="12032" width="18" style="74" customWidth="1"/>
    <col min="12033" max="12033" width="18.5703125" style="74" customWidth="1"/>
    <col min="12034" max="12034" width="17" style="74" customWidth="1"/>
    <col min="12035" max="12035" width="17.42578125" style="74" customWidth="1"/>
    <col min="12036" max="12036" width="16.7109375" style="74" bestFit="1" customWidth="1"/>
    <col min="12037" max="12037" width="15.5703125" style="74" bestFit="1" customWidth="1"/>
    <col min="12038" max="12038" width="11.42578125" style="74" customWidth="1"/>
    <col min="12039" max="12039" width="9.140625" style="74"/>
    <col min="12040" max="12040" width="15.85546875" style="74" customWidth="1"/>
    <col min="12041" max="12041" width="18.7109375" style="74" bestFit="1" customWidth="1"/>
    <col min="12042" max="12042" width="9.140625" style="74"/>
    <col min="12043" max="12043" width="17.42578125" style="74" bestFit="1" customWidth="1"/>
    <col min="12044" max="12284" width="9.140625" style="74"/>
    <col min="12285" max="12285" width="8.42578125" style="74" customWidth="1"/>
    <col min="12286" max="12286" width="13.28515625" style="74" customWidth="1"/>
    <col min="12287" max="12287" width="95.85546875" style="74" bestFit="1" customWidth="1"/>
    <col min="12288" max="12288" width="18" style="74" customWidth="1"/>
    <col min="12289" max="12289" width="18.5703125" style="74" customWidth="1"/>
    <col min="12290" max="12290" width="17" style="74" customWidth="1"/>
    <col min="12291" max="12291" width="17.42578125" style="74" customWidth="1"/>
    <col min="12292" max="12292" width="16.7109375" style="74" bestFit="1" customWidth="1"/>
    <col min="12293" max="12293" width="15.5703125" style="74" bestFit="1" customWidth="1"/>
    <col min="12294" max="12294" width="11.42578125" style="74" customWidth="1"/>
    <col min="12295" max="12295" width="9.140625" style="74"/>
    <col min="12296" max="12296" width="15.85546875" style="74" customWidth="1"/>
    <col min="12297" max="12297" width="18.7109375" style="74" bestFit="1" customWidth="1"/>
    <col min="12298" max="12298" width="9.140625" style="74"/>
    <col min="12299" max="12299" width="17.42578125" style="74" bestFit="1" customWidth="1"/>
    <col min="12300" max="12540" width="9.140625" style="74"/>
    <col min="12541" max="12541" width="8.42578125" style="74" customWidth="1"/>
    <col min="12542" max="12542" width="13.28515625" style="74" customWidth="1"/>
    <col min="12543" max="12543" width="95.85546875" style="74" bestFit="1" customWidth="1"/>
    <col min="12544" max="12544" width="18" style="74" customWidth="1"/>
    <col min="12545" max="12545" width="18.5703125" style="74" customWidth="1"/>
    <col min="12546" max="12546" width="17" style="74" customWidth="1"/>
    <col min="12547" max="12547" width="17.42578125" style="74" customWidth="1"/>
    <col min="12548" max="12548" width="16.7109375" style="74" bestFit="1" customWidth="1"/>
    <col min="12549" max="12549" width="15.5703125" style="74" bestFit="1" customWidth="1"/>
    <col min="12550" max="12550" width="11.42578125" style="74" customWidth="1"/>
    <col min="12551" max="12551" width="9.140625" style="74"/>
    <col min="12552" max="12552" width="15.85546875" style="74" customWidth="1"/>
    <col min="12553" max="12553" width="18.7109375" style="74" bestFit="1" customWidth="1"/>
    <col min="12554" max="12554" width="9.140625" style="74"/>
    <col min="12555" max="12555" width="17.42578125" style="74" bestFit="1" customWidth="1"/>
    <col min="12556" max="12796" width="9.140625" style="74"/>
    <col min="12797" max="12797" width="8.42578125" style="74" customWidth="1"/>
    <col min="12798" max="12798" width="13.28515625" style="74" customWidth="1"/>
    <col min="12799" max="12799" width="95.85546875" style="74" bestFit="1" customWidth="1"/>
    <col min="12800" max="12800" width="18" style="74" customWidth="1"/>
    <col min="12801" max="12801" width="18.5703125" style="74" customWidth="1"/>
    <col min="12802" max="12802" width="17" style="74" customWidth="1"/>
    <col min="12803" max="12803" width="17.42578125" style="74" customWidth="1"/>
    <col min="12804" max="12804" width="16.7109375" style="74" bestFit="1" customWidth="1"/>
    <col min="12805" max="12805" width="15.5703125" style="74" bestFit="1" customWidth="1"/>
    <col min="12806" max="12806" width="11.42578125" style="74" customWidth="1"/>
    <col min="12807" max="12807" width="9.140625" style="74"/>
    <col min="12808" max="12808" width="15.85546875" style="74" customWidth="1"/>
    <col min="12809" max="12809" width="18.7109375" style="74" bestFit="1" customWidth="1"/>
    <col min="12810" max="12810" width="9.140625" style="74"/>
    <col min="12811" max="12811" width="17.42578125" style="74" bestFit="1" customWidth="1"/>
    <col min="12812" max="13052" width="9.140625" style="74"/>
    <col min="13053" max="13053" width="8.42578125" style="74" customWidth="1"/>
    <col min="13054" max="13054" width="13.28515625" style="74" customWidth="1"/>
    <col min="13055" max="13055" width="95.85546875" style="74" bestFit="1" customWidth="1"/>
    <col min="13056" max="13056" width="18" style="74" customWidth="1"/>
    <col min="13057" max="13057" width="18.5703125" style="74" customWidth="1"/>
    <col min="13058" max="13058" width="17" style="74" customWidth="1"/>
    <col min="13059" max="13059" width="17.42578125" style="74" customWidth="1"/>
    <col min="13060" max="13060" width="16.7109375" style="74" bestFit="1" customWidth="1"/>
    <col min="13061" max="13061" width="15.5703125" style="74" bestFit="1" customWidth="1"/>
    <col min="13062" max="13062" width="11.42578125" style="74" customWidth="1"/>
    <col min="13063" max="13063" width="9.140625" style="74"/>
    <col min="13064" max="13064" width="15.85546875" style="74" customWidth="1"/>
    <col min="13065" max="13065" width="18.7109375" style="74" bestFit="1" customWidth="1"/>
    <col min="13066" max="13066" width="9.140625" style="74"/>
    <col min="13067" max="13067" width="17.42578125" style="74" bestFit="1" customWidth="1"/>
    <col min="13068" max="13308" width="9.140625" style="74"/>
    <col min="13309" max="13309" width="8.42578125" style="74" customWidth="1"/>
    <col min="13310" max="13310" width="13.28515625" style="74" customWidth="1"/>
    <col min="13311" max="13311" width="95.85546875" style="74" bestFit="1" customWidth="1"/>
    <col min="13312" max="13312" width="18" style="74" customWidth="1"/>
    <col min="13313" max="13313" width="18.5703125" style="74" customWidth="1"/>
    <col min="13314" max="13314" width="17" style="74" customWidth="1"/>
    <col min="13315" max="13315" width="17.42578125" style="74" customWidth="1"/>
    <col min="13316" max="13316" width="16.7109375" style="74" bestFit="1" customWidth="1"/>
    <col min="13317" max="13317" width="15.5703125" style="74" bestFit="1" customWidth="1"/>
    <col min="13318" max="13318" width="11.42578125" style="74" customWidth="1"/>
    <col min="13319" max="13319" width="9.140625" style="74"/>
    <col min="13320" max="13320" width="15.85546875" style="74" customWidth="1"/>
    <col min="13321" max="13321" width="18.7109375" style="74" bestFit="1" customWidth="1"/>
    <col min="13322" max="13322" width="9.140625" style="74"/>
    <col min="13323" max="13323" width="17.42578125" style="74" bestFit="1" customWidth="1"/>
    <col min="13324" max="13564" width="9.140625" style="74"/>
    <col min="13565" max="13565" width="8.42578125" style="74" customWidth="1"/>
    <col min="13566" max="13566" width="13.28515625" style="74" customWidth="1"/>
    <col min="13567" max="13567" width="95.85546875" style="74" bestFit="1" customWidth="1"/>
    <col min="13568" max="13568" width="18" style="74" customWidth="1"/>
    <col min="13569" max="13569" width="18.5703125" style="74" customWidth="1"/>
    <col min="13570" max="13570" width="17" style="74" customWidth="1"/>
    <col min="13571" max="13571" width="17.42578125" style="74" customWidth="1"/>
    <col min="13572" max="13572" width="16.7109375" style="74" bestFit="1" customWidth="1"/>
    <col min="13573" max="13573" width="15.5703125" style="74" bestFit="1" customWidth="1"/>
    <col min="13574" max="13574" width="11.42578125" style="74" customWidth="1"/>
    <col min="13575" max="13575" width="9.140625" style="74"/>
    <col min="13576" max="13576" width="15.85546875" style="74" customWidth="1"/>
    <col min="13577" max="13577" width="18.7109375" style="74" bestFit="1" customWidth="1"/>
    <col min="13578" max="13578" width="9.140625" style="74"/>
    <col min="13579" max="13579" width="17.42578125" style="74" bestFit="1" customWidth="1"/>
    <col min="13580" max="13820" width="9.140625" style="74"/>
    <col min="13821" max="13821" width="8.42578125" style="74" customWidth="1"/>
    <col min="13822" max="13822" width="13.28515625" style="74" customWidth="1"/>
    <col min="13823" max="13823" width="95.85546875" style="74" bestFit="1" customWidth="1"/>
    <col min="13824" max="13824" width="18" style="74" customWidth="1"/>
    <col min="13825" max="13825" width="18.5703125" style="74" customWidth="1"/>
    <col min="13826" max="13826" width="17" style="74" customWidth="1"/>
    <col min="13827" max="13827" width="17.42578125" style="74" customWidth="1"/>
    <col min="13828" max="13828" width="16.7109375" style="74" bestFit="1" customWidth="1"/>
    <col min="13829" max="13829" width="15.5703125" style="74" bestFit="1" customWidth="1"/>
    <col min="13830" max="13830" width="11.42578125" style="74" customWidth="1"/>
    <col min="13831" max="13831" width="9.140625" style="74"/>
    <col min="13832" max="13832" width="15.85546875" style="74" customWidth="1"/>
    <col min="13833" max="13833" width="18.7109375" style="74" bestFit="1" customWidth="1"/>
    <col min="13834" max="13834" width="9.140625" style="74"/>
    <col min="13835" max="13835" width="17.42578125" style="74" bestFit="1" customWidth="1"/>
    <col min="13836" max="14076" width="9.140625" style="74"/>
    <col min="14077" max="14077" width="8.42578125" style="74" customWidth="1"/>
    <col min="14078" max="14078" width="13.28515625" style="74" customWidth="1"/>
    <col min="14079" max="14079" width="95.85546875" style="74" bestFit="1" customWidth="1"/>
    <col min="14080" max="14080" width="18" style="74" customWidth="1"/>
    <col min="14081" max="14081" width="18.5703125" style="74" customWidth="1"/>
    <col min="14082" max="14082" width="17" style="74" customWidth="1"/>
    <col min="14083" max="14083" width="17.42578125" style="74" customWidth="1"/>
    <col min="14084" max="14084" width="16.7109375" style="74" bestFit="1" customWidth="1"/>
    <col min="14085" max="14085" width="15.5703125" style="74" bestFit="1" customWidth="1"/>
    <col min="14086" max="14086" width="11.42578125" style="74" customWidth="1"/>
    <col min="14087" max="14087" width="9.140625" style="74"/>
    <col min="14088" max="14088" width="15.85546875" style="74" customWidth="1"/>
    <col min="14089" max="14089" width="18.7109375" style="74" bestFit="1" customWidth="1"/>
    <col min="14090" max="14090" width="9.140625" style="74"/>
    <col min="14091" max="14091" width="17.42578125" style="74" bestFit="1" customWidth="1"/>
    <col min="14092" max="14332" width="9.140625" style="74"/>
    <col min="14333" max="14333" width="8.42578125" style="74" customWidth="1"/>
    <col min="14334" max="14334" width="13.28515625" style="74" customWidth="1"/>
    <col min="14335" max="14335" width="95.85546875" style="74" bestFit="1" customWidth="1"/>
    <col min="14336" max="14336" width="18" style="74" customWidth="1"/>
    <col min="14337" max="14337" width="18.5703125" style="74" customWidth="1"/>
    <col min="14338" max="14338" width="17" style="74" customWidth="1"/>
    <col min="14339" max="14339" width="17.42578125" style="74" customWidth="1"/>
    <col min="14340" max="14340" width="16.7109375" style="74" bestFit="1" customWidth="1"/>
    <col min="14341" max="14341" width="15.5703125" style="74" bestFit="1" customWidth="1"/>
    <col min="14342" max="14342" width="11.42578125" style="74" customWidth="1"/>
    <col min="14343" max="14343" width="9.140625" style="74"/>
    <col min="14344" max="14344" width="15.85546875" style="74" customWidth="1"/>
    <col min="14345" max="14345" width="18.7109375" style="74" bestFit="1" customWidth="1"/>
    <col min="14346" max="14346" width="9.140625" style="74"/>
    <col min="14347" max="14347" width="17.42578125" style="74" bestFit="1" customWidth="1"/>
    <col min="14348" max="14588" width="9.140625" style="74"/>
    <col min="14589" max="14589" width="8.42578125" style="74" customWidth="1"/>
    <col min="14590" max="14590" width="13.28515625" style="74" customWidth="1"/>
    <col min="14591" max="14591" width="95.85546875" style="74" bestFit="1" customWidth="1"/>
    <col min="14592" max="14592" width="18" style="74" customWidth="1"/>
    <col min="14593" max="14593" width="18.5703125" style="74" customWidth="1"/>
    <col min="14594" max="14594" width="17" style="74" customWidth="1"/>
    <col min="14595" max="14595" width="17.42578125" style="74" customWidth="1"/>
    <col min="14596" max="14596" width="16.7109375" style="74" bestFit="1" customWidth="1"/>
    <col min="14597" max="14597" width="15.5703125" style="74" bestFit="1" customWidth="1"/>
    <col min="14598" max="14598" width="11.42578125" style="74" customWidth="1"/>
    <col min="14599" max="14599" width="9.140625" style="74"/>
    <col min="14600" max="14600" width="15.85546875" style="74" customWidth="1"/>
    <col min="14601" max="14601" width="18.7109375" style="74" bestFit="1" customWidth="1"/>
    <col min="14602" max="14602" width="9.140625" style="74"/>
    <col min="14603" max="14603" width="17.42578125" style="74" bestFit="1" customWidth="1"/>
    <col min="14604" max="14844" width="9.140625" style="74"/>
    <col min="14845" max="14845" width="8.42578125" style="74" customWidth="1"/>
    <col min="14846" max="14846" width="13.28515625" style="74" customWidth="1"/>
    <col min="14847" max="14847" width="95.85546875" style="74" bestFit="1" customWidth="1"/>
    <col min="14848" max="14848" width="18" style="74" customWidth="1"/>
    <col min="14849" max="14849" width="18.5703125" style="74" customWidth="1"/>
    <col min="14850" max="14850" width="17" style="74" customWidth="1"/>
    <col min="14851" max="14851" width="17.42578125" style="74" customWidth="1"/>
    <col min="14852" max="14852" width="16.7109375" style="74" bestFit="1" customWidth="1"/>
    <col min="14853" max="14853" width="15.5703125" style="74" bestFit="1" customWidth="1"/>
    <col min="14854" max="14854" width="11.42578125" style="74" customWidth="1"/>
    <col min="14855" max="14855" width="9.140625" style="74"/>
    <col min="14856" max="14856" width="15.85546875" style="74" customWidth="1"/>
    <col min="14857" max="14857" width="18.7109375" style="74" bestFit="1" customWidth="1"/>
    <col min="14858" max="14858" width="9.140625" style="74"/>
    <col min="14859" max="14859" width="17.42578125" style="74" bestFit="1" customWidth="1"/>
    <col min="14860" max="15100" width="9.140625" style="74"/>
    <col min="15101" max="15101" width="8.42578125" style="74" customWidth="1"/>
    <col min="15102" max="15102" width="13.28515625" style="74" customWidth="1"/>
    <col min="15103" max="15103" width="95.85546875" style="74" bestFit="1" customWidth="1"/>
    <col min="15104" max="15104" width="18" style="74" customWidth="1"/>
    <col min="15105" max="15105" width="18.5703125" style="74" customWidth="1"/>
    <col min="15106" max="15106" width="17" style="74" customWidth="1"/>
    <col min="15107" max="15107" width="17.42578125" style="74" customWidth="1"/>
    <col min="15108" max="15108" width="16.7109375" style="74" bestFit="1" customWidth="1"/>
    <col min="15109" max="15109" width="15.5703125" style="74" bestFit="1" customWidth="1"/>
    <col min="15110" max="15110" width="11.42578125" style="74" customWidth="1"/>
    <col min="15111" max="15111" width="9.140625" style="74"/>
    <col min="15112" max="15112" width="15.85546875" style="74" customWidth="1"/>
    <col min="15113" max="15113" width="18.7109375" style="74" bestFit="1" customWidth="1"/>
    <col min="15114" max="15114" width="9.140625" style="74"/>
    <col min="15115" max="15115" width="17.42578125" style="74" bestFit="1" customWidth="1"/>
    <col min="15116" max="15356" width="9.140625" style="74"/>
    <col min="15357" max="15357" width="8.42578125" style="74" customWidth="1"/>
    <col min="15358" max="15358" width="13.28515625" style="74" customWidth="1"/>
    <col min="15359" max="15359" width="95.85546875" style="74" bestFit="1" customWidth="1"/>
    <col min="15360" max="15360" width="18" style="74" customWidth="1"/>
    <col min="15361" max="15361" width="18.5703125" style="74" customWidth="1"/>
    <col min="15362" max="15362" width="17" style="74" customWidth="1"/>
    <col min="15363" max="15363" width="17.42578125" style="74" customWidth="1"/>
    <col min="15364" max="15364" width="16.7109375" style="74" bestFit="1" customWidth="1"/>
    <col min="15365" max="15365" width="15.5703125" style="74" bestFit="1" customWidth="1"/>
    <col min="15366" max="15366" width="11.42578125" style="74" customWidth="1"/>
    <col min="15367" max="15367" width="9.140625" style="74"/>
    <col min="15368" max="15368" width="15.85546875" style="74" customWidth="1"/>
    <col min="15369" max="15369" width="18.7109375" style="74" bestFit="1" customWidth="1"/>
    <col min="15370" max="15370" width="9.140625" style="74"/>
    <col min="15371" max="15371" width="17.42578125" style="74" bestFit="1" customWidth="1"/>
    <col min="15372" max="15612" width="9.140625" style="74"/>
    <col min="15613" max="15613" width="8.42578125" style="74" customWidth="1"/>
    <col min="15614" max="15614" width="13.28515625" style="74" customWidth="1"/>
    <col min="15615" max="15615" width="95.85546875" style="74" bestFit="1" customWidth="1"/>
    <col min="15616" max="15616" width="18" style="74" customWidth="1"/>
    <col min="15617" max="15617" width="18.5703125" style="74" customWidth="1"/>
    <col min="15618" max="15618" width="17" style="74" customWidth="1"/>
    <col min="15619" max="15619" width="17.42578125" style="74" customWidth="1"/>
    <col min="15620" max="15620" width="16.7109375" style="74" bestFit="1" customWidth="1"/>
    <col min="15621" max="15621" width="15.5703125" style="74" bestFit="1" customWidth="1"/>
    <col min="15622" max="15622" width="11.42578125" style="74" customWidth="1"/>
    <col min="15623" max="15623" width="9.140625" style="74"/>
    <col min="15624" max="15624" width="15.85546875" style="74" customWidth="1"/>
    <col min="15625" max="15625" width="18.7109375" style="74" bestFit="1" customWidth="1"/>
    <col min="15626" max="15626" width="9.140625" style="74"/>
    <col min="15627" max="15627" width="17.42578125" style="74" bestFit="1" customWidth="1"/>
    <col min="15628" max="15868" width="9.140625" style="74"/>
    <col min="15869" max="15869" width="8.42578125" style="74" customWidth="1"/>
    <col min="15870" max="15870" width="13.28515625" style="74" customWidth="1"/>
    <col min="15871" max="15871" width="95.85546875" style="74" bestFit="1" customWidth="1"/>
    <col min="15872" max="15872" width="18" style="74" customWidth="1"/>
    <col min="15873" max="15873" width="18.5703125" style="74" customWidth="1"/>
    <col min="15874" max="15874" width="17" style="74" customWidth="1"/>
    <col min="15875" max="15875" width="17.42578125" style="74" customWidth="1"/>
    <col min="15876" max="15876" width="16.7109375" style="74" bestFit="1" customWidth="1"/>
    <col min="15877" max="15877" width="15.5703125" style="74" bestFit="1" customWidth="1"/>
    <col min="15878" max="15878" width="11.42578125" style="74" customWidth="1"/>
    <col min="15879" max="15879" width="9.140625" style="74"/>
    <col min="15880" max="15880" width="15.85546875" style="74" customWidth="1"/>
    <col min="15881" max="15881" width="18.7109375" style="74" bestFit="1" customWidth="1"/>
    <col min="15882" max="15882" width="9.140625" style="74"/>
    <col min="15883" max="15883" width="17.42578125" style="74" bestFit="1" customWidth="1"/>
    <col min="15884" max="16124" width="9.140625" style="74"/>
    <col min="16125" max="16125" width="8.42578125" style="74" customWidth="1"/>
    <col min="16126" max="16126" width="13.28515625" style="74" customWidth="1"/>
    <col min="16127" max="16127" width="95.85546875" style="74" bestFit="1" customWidth="1"/>
    <col min="16128" max="16128" width="18" style="74" customWidth="1"/>
    <col min="16129" max="16129" width="18.5703125" style="74" customWidth="1"/>
    <col min="16130" max="16130" width="17" style="74" customWidth="1"/>
    <col min="16131" max="16131" width="17.42578125" style="74" customWidth="1"/>
    <col min="16132" max="16132" width="16.7109375" style="74" bestFit="1" customWidth="1"/>
    <col min="16133" max="16133" width="15.5703125" style="74" bestFit="1" customWidth="1"/>
    <col min="16134" max="16134" width="11.42578125" style="74" customWidth="1"/>
    <col min="16135" max="16135" width="9.140625" style="74"/>
    <col min="16136" max="16136" width="15.85546875" style="74" customWidth="1"/>
    <col min="16137" max="16137" width="18.7109375" style="74" bestFit="1" customWidth="1"/>
    <col min="16138" max="16138" width="9.140625" style="74"/>
    <col min="16139" max="16139" width="17.42578125" style="74" bestFit="1" customWidth="1"/>
    <col min="16140" max="16384" width="9.140625" style="74"/>
  </cols>
  <sheetData>
    <row r="1" spans="1:12" x14ac:dyDescent="0.25">
      <c r="A1" s="72"/>
      <c r="B1" s="73"/>
      <c r="E1" s="75"/>
      <c r="F1" s="75"/>
      <c r="G1" s="75"/>
      <c r="H1" s="75"/>
      <c r="I1" s="4"/>
      <c r="K1" s="4" t="s">
        <v>52</v>
      </c>
    </row>
    <row r="2" spans="1:12" x14ac:dyDescent="0.25">
      <c r="A2" s="892" t="s">
        <v>53</v>
      </c>
      <c r="B2" s="892"/>
      <c r="C2" s="892"/>
      <c r="D2" s="892"/>
      <c r="E2" s="892"/>
      <c r="F2" s="892"/>
      <c r="G2" s="892"/>
      <c r="H2" s="892"/>
      <c r="I2" s="892"/>
      <c r="J2" s="892"/>
      <c r="K2" s="892"/>
    </row>
    <row r="3" spans="1:12" x14ac:dyDescent="0.25">
      <c r="A3" s="893" t="s">
        <v>753</v>
      </c>
      <c r="B3" s="893"/>
      <c r="C3" s="893"/>
      <c r="D3" s="893"/>
      <c r="E3" s="893"/>
      <c r="F3" s="893"/>
      <c r="G3" s="893"/>
      <c r="H3" s="893"/>
      <c r="I3" s="893"/>
      <c r="J3" s="893"/>
      <c r="K3" s="893"/>
    </row>
    <row r="4" spans="1:12" x14ac:dyDescent="0.25">
      <c r="A4" s="894" t="s">
        <v>54</v>
      </c>
      <c r="B4" s="894"/>
      <c r="C4" s="894"/>
      <c r="D4" s="894"/>
      <c r="E4" s="894"/>
      <c r="F4" s="894"/>
      <c r="G4" s="894"/>
      <c r="H4" s="894"/>
      <c r="I4" s="894"/>
      <c r="J4" s="894"/>
      <c r="K4" s="894"/>
    </row>
    <row r="5" spans="1:12" ht="16.5" thickBot="1" x14ac:dyDescent="0.3">
      <c r="A5" s="850"/>
      <c r="B5" s="850"/>
      <c r="C5" s="850"/>
      <c r="D5" s="850"/>
      <c r="E5" s="77"/>
      <c r="F5" s="77"/>
      <c r="G5" s="77"/>
      <c r="H5" s="77"/>
      <c r="I5" s="850"/>
      <c r="J5" s="850"/>
      <c r="K5" s="850"/>
    </row>
    <row r="6" spans="1:12" ht="27.75" customHeight="1" thickTop="1" x14ac:dyDescent="0.2">
      <c r="A6" s="895" t="s">
        <v>55</v>
      </c>
      <c r="B6" s="897" t="s">
        <v>56</v>
      </c>
      <c r="C6" s="899" t="s">
        <v>57</v>
      </c>
      <c r="D6" s="901" t="s">
        <v>756</v>
      </c>
      <c r="E6" s="901" t="s">
        <v>765</v>
      </c>
      <c r="F6" s="901" t="s">
        <v>764</v>
      </c>
      <c r="G6" s="901" t="s">
        <v>759</v>
      </c>
      <c r="H6" s="897" t="s">
        <v>752</v>
      </c>
      <c r="I6" s="887" t="s">
        <v>58</v>
      </c>
      <c r="J6" s="888"/>
      <c r="K6" s="889"/>
    </row>
    <row r="7" spans="1:12" ht="32.25" customHeight="1" thickBot="1" x14ac:dyDescent="0.25">
      <c r="A7" s="896"/>
      <c r="B7" s="898"/>
      <c r="C7" s="900"/>
      <c r="D7" s="902"/>
      <c r="E7" s="902"/>
      <c r="F7" s="902"/>
      <c r="G7" s="902"/>
      <c r="H7" s="898"/>
      <c r="I7" s="592" t="s">
        <v>59</v>
      </c>
      <c r="J7" s="78" t="s">
        <v>60</v>
      </c>
      <c r="K7" s="79" t="s">
        <v>61</v>
      </c>
    </row>
    <row r="8" spans="1:12" ht="31.5" customHeight="1" thickTop="1" x14ac:dyDescent="0.3">
      <c r="A8" s="80"/>
      <c r="B8" s="81"/>
      <c r="C8" s="82" t="s">
        <v>14</v>
      </c>
      <c r="D8" s="83"/>
      <c r="E8" s="601"/>
      <c r="F8" s="83"/>
      <c r="G8" s="658"/>
      <c r="H8" s="83"/>
      <c r="I8" s="593"/>
      <c r="J8" s="81"/>
      <c r="K8" s="84"/>
    </row>
    <row r="9" spans="1:12" ht="20.25" customHeight="1" x14ac:dyDescent="0.25">
      <c r="A9" s="85"/>
      <c r="B9" s="86"/>
      <c r="C9" s="87" t="s">
        <v>62</v>
      </c>
      <c r="D9" s="88"/>
      <c r="E9" s="602"/>
      <c r="F9" s="88"/>
      <c r="G9" s="659"/>
      <c r="H9" s="88"/>
      <c r="I9" s="594"/>
      <c r="J9" s="86"/>
      <c r="K9" s="89"/>
    </row>
    <row r="10" spans="1:12" ht="24" customHeight="1" x14ac:dyDescent="0.25">
      <c r="A10" s="90"/>
      <c r="B10" s="91" t="s">
        <v>63</v>
      </c>
      <c r="C10" s="92" t="s">
        <v>64</v>
      </c>
      <c r="D10" s="28">
        <v>901506965</v>
      </c>
      <c r="E10" s="595">
        <v>901034215</v>
      </c>
      <c r="F10" s="28">
        <v>932397715</v>
      </c>
      <c r="G10" s="660">
        <v>484846811</v>
      </c>
      <c r="H10" s="711">
        <f>+G10/F10*100</f>
        <v>51.999999914199705</v>
      </c>
      <c r="I10" s="595">
        <f t="shared" ref="I10:I18" si="0">+G10-J10-K10</f>
        <v>484846811</v>
      </c>
      <c r="J10" s="28"/>
      <c r="K10" s="93"/>
      <c r="L10" s="94"/>
    </row>
    <row r="11" spans="1:12" ht="24.75" customHeight="1" x14ac:dyDescent="0.25">
      <c r="A11" s="90"/>
      <c r="B11" s="95" t="s">
        <v>65</v>
      </c>
      <c r="C11" s="96" t="s">
        <v>66</v>
      </c>
      <c r="D11" s="28">
        <v>1376778054</v>
      </c>
      <c r="E11" s="595">
        <v>1507243188</v>
      </c>
      <c r="F11" s="28">
        <v>1507243188</v>
      </c>
      <c r="G11" s="660">
        <v>783766458</v>
      </c>
      <c r="H11" s="711">
        <f t="shared" ref="H11:H65" si="1">+G11/F11*100</f>
        <v>52.000000015923106</v>
      </c>
      <c r="I11" s="595">
        <f t="shared" si="0"/>
        <v>783766458</v>
      </c>
      <c r="J11" s="28"/>
      <c r="K11" s="93"/>
    </row>
    <row r="12" spans="1:12" ht="24.75" customHeight="1" x14ac:dyDescent="0.25">
      <c r="A12" s="90"/>
      <c r="B12" s="95" t="s">
        <v>67</v>
      </c>
      <c r="C12" s="96" t="s">
        <v>68</v>
      </c>
      <c r="D12" s="28">
        <v>691746405</v>
      </c>
      <c r="E12" s="595">
        <v>689747600</v>
      </c>
      <c r="F12" s="28">
        <v>713835756</v>
      </c>
      <c r="G12" s="660">
        <v>381468944</v>
      </c>
      <c r="H12" s="711">
        <f t="shared" si="1"/>
        <v>53.439315808103061</v>
      </c>
      <c r="I12" s="595">
        <f t="shared" si="0"/>
        <v>381468944</v>
      </c>
      <c r="J12" s="28"/>
      <c r="K12" s="93"/>
    </row>
    <row r="13" spans="1:12" ht="24.75" customHeight="1" x14ac:dyDescent="0.25">
      <c r="A13" s="90"/>
      <c r="B13" s="95" t="s">
        <v>69</v>
      </c>
      <c r="C13" s="96" t="s">
        <v>70</v>
      </c>
      <c r="D13" s="28">
        <v>415227318</v>
      </c>
      <c r="E13" s="595">
        <v>339627280</v>
      </c>
      <c r="F13" s="28">
        <v>339627280</v>
      </c>
      <c r="G13" s="660">
        <v>176606183</v>
      </c>
      <c r="H13" s="711">
        <f t="shared" si="1"/>
        <v>51.999999234454897</v>
      </c>
      <c r="I13" s="595">
        <f t="shared" si="0"/>
        <v>176606183</v>
      </c>
      <c r="J13" s="28"/>
      <c r="K13" s="93"/>
    </row>
    <row r="14" spans="1:12" ht="24.75" customHeight="1" x14ac:dyDescent="0.25">
      <c r="A14" s="90"/>
      <c r="B14" s="95" t="s">
        <v>71</v>
      </c>
      <c r="C14" s="96" t="s">
        <v>72</v>
      </c>
      <c r="D14" s="28">
        <v>115180745</v>
      </c>
      <c r="E14" s="595">
        <v>95121379</v>
      </c>
      <c r="F14" s="28">
        <v>117043150</v>
      </c>
      <c r="G14" s="660">
        <v>60862438</v>
      </c>
      <c r="H14" s="711">
        <f t="shared" si="1"/>
        <v>52</v>
      </c>
      <c r="I14" s="595">
        <f t="shared" si="0"/>
        <v>60862438</v>
      </c>
      <c r="J14" s="28"/>
      <c r="K14" s="93"/>
    </row>
    <row r="15" spans="1:12" ht="24.75" customHeight="1" x14ac:dyDescent="0.25">
      <c r="A15" s="90"/>
      <c r="B15" s="95" t="s">
        <v>771</v>
      </c>
      <c r="C15" s="96" t="s">
        <v>772</v>
      </c>
      <c r="D15" s="28"/>
      <c r="E15" s="595"/>
      <c r="F15" s="28">
        <v>289346303</v>
      </c>
      <c r="G15" s="660">
        <v>289346303</v>
      </c>
      <c r="H15" s="711">
        <f t="shared" si="1"/>
        <v>100</v>
      </c>
      <c r="I15" s="595">
        <f t="shared" si="0"/>
        <v>289346303</v>
      </c>
      <c r="J15" s="28"/>
      <c r="K15" s="93"/>
    </row>
    <row r="16" spans="1:12" ht="24.75" customHeight="1" x14ac:dyDescent="0.25">
      <c r="A16" s="90"/>
      <c r="B16" s="95" t="s">
        <v>73</v>
      </c>
      <c r="C16" s="96" t="s">
        <v>74</v>
      </c>
      <c r="D16" s="28">
        <v>3372040</v>
      </c>
      <c r="E16" s="595"/>
      <c r="F16" s="28">
        <v>21662946</v>
      </c>
      <c r="G16" s="660">
        <v>21662946</v>
      </c>
      <c r="H16" s="711">
        <f t="shared" si="1"/>
        <v>100</v>
      </c>
      <c r="I16" s="595">
        <f t="shared" si="0"/>
        <v>21662946</v>
      </c>
      <c r="J16" s="28"/>
      <c r="K16" s="93"/>
    </row>
    <row r="17" spans="1:12" ht="24.75" customHeight="1" x14ac:dyDescent="0.25">
      <c r="A17" s="90"/>
      <c r="B17" s="95"/>
      <c r="C17" s="97" t="s">
        <v>75</v>
      </c>
      <c r="D17" s="28"/>
      <c r="E17" s="595"/>
      <c r="F17" s="28"/>
      <c r="G17" s="660"/>
      <c r="H17" s="711"/>
      <c r="I17" s="595"/>
      <c r="J17" s="28"/>
      <c r="K17" s="93"/>
    </row>
    <row r="18" spans="1:12" ht="24.75" customHeight="1" x14ac:dyDescent="0.25">
      <c r="A18" s="90"/>
      <c r="B18" s="95" t="s">
        <v>76</v>
      </c>
      <c r="C18" s="96" t="s">
        <v>77</v>
      </c>
      <c r="D18" s="28">
        <v>80332761</v>
      </c>
      <c r="E18" s="595"/>
      <c r="F18" s="28">
        <v>54626768</v>
      </c>
      <c r="G18" s="660">
        <v>54626768</v>
      </c>
      <c r="H18" s="711">
        <f t="shared" si="1"/>
        <v>100</v>
      </c>
      <c r="I18" s="595">
        <f t="shared" si="0"/>
        <v>54626768</v>
      </c>
      <c r="J18" s="28"/>
      <c r="K18" s="93"/>
    </row>
    <row r="19" spans="1:12" ht="24.75" customHeight="1" x14ac:dyDescent="0.25">
      <c r="A19" s="90"/>
      <c r="B19" s="95" t="s">
        <v>78</v>
      </c>
      <c r="C19" s="96" t="s">
        <v>10</v>
      </c>
      <c r="D19" s="28">
        <v>74205089</v>
      </c>
      <c r="E19" s="595"/>
      <c r="F19" s="28"/>
      <c r="G19" s="660"/>
      <c r="H19" s="711"/>
      <c r="I19" s="595"/>
      <c r="J19" s="28"/>
      <c r="K19" s="93"/>
    </row>
    <row r="20" spans="1:12" ht="24.75" customHeight="1" x14ac:dyDescent="0.25">
      <c r="A20" s="90"/>
      <c r="B20" s="95" t="s">
        <v>79</v>
      </c>
      <c r="C20" s="96" t="s">
        <v>11</v>
      </c>
      <c r="D20" s="28">
        <v>74205089</v>
      </c>
      <c r="E20" s="595"/>
      <c r="F20" s="28"/>
      <c r="G20" s="660"/>
      <c r="H20" s="711"/>
      <c r="I20" s="595"/>
      <c r="J20" s="28"/>
      <c r="K20" s="93"/>
    </row>
    <row r="21" spans="1:12" ht="24.75" customHeight="1" x14ac:dyDescent="0.25">
      <c r="A21" s="90"/>
      <c r="B21" s="95" t="s">
        <v>80</v>
      </c>
      <c r="C21" s="96" t="s">
        <v>81</v>
      </c>
      <c r="D21" s="98">
        <v>216458324</v>
      </c>
      <c r="E21" s="603">
        <v>64180652</v>
      </c>
      <c r="F21" s="98">
        <v>70126352</v>
      </c>
      <c r="G21" s="660">
        <v>10145172</v>
      </c>
      <c r="H21" s="711">
        <f t="shared" si="1"/>
        <v>14.466989527702795</v>
      </c>
      <c r="I21" s="595">
        <f>+G21-J21-K21</f>
        <v>10145172</v>
      </c>
      <c r="J21" s="28"/>
      <c r="K21" s="93"/>
      <c r="L21" s="94"/>
    </row>
    <row r="22" spans="1:12" ht="24.75" customHeight="1" x14ac:dyDescent="0.25">
      <c r="A22" s="90"/>
      <c r="B22" s="95" t="s">
        <v>80</v>
      </c>
      <c r="C22" s="96" t="s">
        <v>82</v>
      </c>
      <c r="D22" s="98">
        <v>684782500</v>
      </c>
      <c r="E22" s="603">
        <v>1641282240</v>
      </c>
      <c r="F22" s="98">
        <v>1653917240</v>
      </c>
      <c r="G22" s="660">
        <v>866149200</v>
      </c>
      <c r="H22" s="711">
        <f t="shared" si="1"/>
        <v>52.369561127496326</v>
      </c>
      <c r="I22" s="595"/>
      <c r="J22" s="28">
        <f>G22</f>
        <v>866149200</v>
      </c>
      <c r="K22" s="93"/>
      <c r="L22" s="94"/>
    </row>
    <row r="23" spans="1:12" ht="24.75" customHeight="1" x14ac:dyDescent="0.25">
      <c r="A23" s="90"/>
      <c r="B23" s="100" t="s">
        <v>83</v>
      </c>
      <c r="C23" s="96" t="s">
        <v>84</v>
      </c>
      <c r="D23" s="101">
        <v>1896802</v>
      </c>
      <c r="E23" s="604"/>
      <c r="F23" s="101">
        <v>1095375</v>
      </c>
      <c r="G23" s="660">
        <v>1095375</v>
      </c>
      <c r="H23" s="711">
        <f t="shared" si="1"/>
        <v>100</v>
      </c>
      <c r="I23" s="595">
        <f t="shared" ref="I23:I29" si="2">+G23-J23-K23</f>
        <v>1095375</v>
      </c>
      <c r="J23" s="28"/>
      <c r="K23" s="93"/>
      <c r="L23" s="94"/>
    </row>
    <row r="24" spans="1:12" s="105" customFormat="1" ht="24.75" customHeight="1" x14ac:dyDescent="0.25">
      <c r="A24" s="102"/>
      <c r="B24" s="103"/>
      <c r="C24" s="97" t="s">
        <v>13</v>
      </c>
      <c r="D24" s="104"/>
      <c r="E24" s="596"/>
      <c r="F24" s="104"/>
      <c r="G24" s="661"/>
      <c r="H24" s="712"/>
      <c r="I24" s="595"/>
      <c r="J24" s="28"/>
      <c r="K24" s="93"/>
    </row>
    <row r="25" spans="1:12" ht="24.75" customHeight="1" x14ac:dyDescent="0.25">
      <c r="A25" s="90"/>
      <c r="B25" s="95" t="s">
        <v>85</v>
      </c>
      <c r="C25" s="92" t="s">
        <v>86</v>
      </c>
      <c r="D25" s="106"/>
      <c r="E25" s="598"/>
      <c r="F25" s="106"/>
      <c r="G25" s="458"/>
      <c r="H25" s="713"/>
      <c r="I25" s="595"/>
      <c r="J25" s="28"/>
      <c r="K25" s="93"/>
      <c r="L25" s="94"/>
    </row>
    <row r="26" spans="1:12" ht="24.75" customHeight="1" x14ac:dyDescent="0.25">
      <c r="A26" s="90"/>
      <c r="B26" s="95"/>
      <c r="C26" s="96" t="s">
        <v>87</v>
      </c>
      <c r="D26" s="28">
        <v>998470091</v>
      </c>
      <c r="E26" s="595">
        <v>980000000</v>
      </c>
      <c r="F26" s="28">
        <v>980000000</v>
      </c>
      <c r="G26" s="660">
        <v>459787065</v>
      </c>
      <c r="H26" s="711">
        <f t="shared" si="1"/>
        <v>46.917047448979595</v>
      </c>
      <c r="I26" s="595">
        <f t="shared" si="2"/>
        <v>459787065</v>
      </c>
      <c r="J26" s="28"/>
      <c r="K26" s="93"/>
    </row>
    <row r="27" spans="1:12" ht="24.75" customHeight="1" x14ac:dyDescent="0.25">
      <c r="A27" s="90"/>
      <c r="B27" s="95"/>
      <c r="C27" s="96" t="s">
        <v>88</v>
      </c>
      <c r="D27" s="28">
        <v>374733140</v>
      </c>
      <c r="E27" s="595">
        <v>390000000</v>
      </c>
      <c r="F27" s="28">
        <v>390000000</v>
      </c>
      <c r="G27" s="660">
        <v>233788033</v>
      </c>
      <c r="H27" s="711">
        <f t="shared" si="1"/>
        <v>59.945649487179487</v>
      </c>
      <c r="I27" s="595">
        <f t="shared" si="2"/>
        <v>233788033</v>
      </c>
      <c r="J27" s="28"/>
      <c r="K27" s="93"/>
    </row>
    <row r="28" spans="1:12" ht="24.75" customHeight="1" x14ac:dyDescent="0.25">
      <c r="A28" s="90"/>
      <c r="B28" s="95" t="s">
        <v>89</v>
      </c>
      <c r="C28" s="92" t="s">
        <v>90</v>
      </c>
      <c r="D28" s="104"/>
      <c r="E28" s="596"/>
      <c r="F28" s="104"/>
      <c r="G28" s="661"/>
      <c r="H28" s="712"/>
      <c r="I28" s="596"/>
      <c r="J28" s="28"/>
      <c r="K28" s="93"/>
    </row>
    <row r="29" spans="1:12" ht="24.75" customHeight="1" x14ac:dyDescent="0.25">
      <c r="A29" s="90"/>
      <c r="B29" s="95"/>
      <c r="C29" s="96" t="s">
        <v>91</v>
      </c>
      <c r="D29" s="28">
        <v>4825991236</v>
      </c>
      <c r="E29" s="595">
        <v>4200000000</v>
      </c>
      <c r="F29" s="28">
        <v>4200000000</v>
      </c>
      <c r="G29" s="660">
        <v>2405350484</v>
      </c>
      <c r="H29" s="711">
        <f t="shared" si="1"/>
        <v>57.270249619047618</v>
      </c>
      <c r="I29" s="595">
        <f t="shared" si="2"/>
        <v>2405350484</v>
      </c>
      <c r="J29" s="28"/>
      <c r="K29" s="93"/>
    </row>
    <row r="30" spans="1:12" ht="24.75" customHeight="1" x14ac:dyDescent="0.25">
      <c r="A30" s="90"/>
      <c r="B30" s="95"/>
      <c r="C30" s="96" t="s">
        <v>598</v>
      </c>
      <c r="D30" s="28"/>
      <c r="E30" s="595"/>
      <c r="F30" s="28"/>
      <c r="G30" s="660"/>
      <c r="H30" s="711"/>
      <c r="I30" s="595"/>
      <c r="J30" s="28"/>
      <c r="K30" s="93"/>
    </row>
    <row r="31" spans="1:12" ht="24.75" customHeight="1" x14ac:dyDescent="0.25">
      <c r="A31" s="90"/>
      <c r="B31" s="95"/>
      <c r="C31" s="96" t="s">
        <v>599</v>
      </c>
      <c r="D31" s="28">
        <v>461000</v>
      </c>
      <c r="E31" s="595"/>
      <c r="F31" s="28"/>
      <c r="G31" s="660">
        <v>208400</v>
      </c>
      <c r="H31" s="711"/>
      <c r="I31" s="595">
        <v>208400</v>
      </c>
      <c r="J31" s="28"/>
      <c r="K31" s="93"/>
    </row>
    <row r="32" spans="1:12" s="105" customFormat="1" ht="24.75" customHeight="1" x14ac:dyDescent="0.25">
      <c r="A32" s="90"/>
      <c r="B32" s="91" t="s">
        <v>92</v>
      </c>
      <c r="C32" s="92" t="s">
        <v>93</v>
      </c>
      <c r="D32" s="107"/>
      <c r="E32" s="597"/>
      <c r="F32" s="107"/>
      <c r="G32" s="662"/>
      <c r="H32" s="714"/>
      <c r="I32" s="597"/>
      <c r="J32" s="28"/>
      <c r="K32" s="93"/>
    </row>
    <row r="33" spans="1:12" s="105" customFormat="1" ht="24.75" customHeight="1" x14ac:dyDescent="0.25">
      <c r="A33" s="90"/>
      <c r="B33" s="91"/>
      <c r="C33" s="108" t="s">
        <v>94</v>
      </c>
      <c r="D33" s="107">
        <v>70402909</v>
      </c>
      <c r="E33" s="597">
        <v>30000000</v>
      </c>
      <c r="F33" s="107">
        <v>40000000</v>
      </c>
      <c r="G33" s="662">
        <v>45946416</v>
      </c>
      <c r="H33" s="714">
        <f t="shared" si="1"/>
        <v>114.86604</v>
      </c>
      <c r="I33" s="597">
        <f t="shared" ref="I33:I49" si="3">+G33-J33-K33</f>
        <v>45946416</v>
      </c>
      <c r="J33" s="28"/>
      <c r="K33" s="93"/>
    </row>
    <row r="34" spans="1:12" s="105" customFormat="1" ht="24.75" customHeight="1" x14ac:dyDescent="0.25">
      <c r="A34" s="90"/>
      <c r="B34" s="91"/>
      <c r="C34" s="108" t="s">
        <v>95</v>
      </c>
      <c r="D34" s="107">
        <v>2643500</v>
      </c>
      <c r="E34" s="597">
        <v>8000000</v>
      </c>
      <c r="F34" s="107">
        <v>8000000</v>
      </c>
      <c r="G34" s="660">
        <v>4312506</v>
      </c>
      <c r="H34" s="711">
        <f t="shared" si="1"/>
        <v>53.906325000000002</v>
      </c>
      <c r="I34" s="597">
        <f t="shared" si="3"/>
        <v>4312506</v>
      </c>
      <c r="J34" s="28"/>
      <c r="K34" s="93"/>
    </row>
    <row r="35" spans="1:12" s="105" customFormat="1" ht="24.75" customHeight="1" x14ac:dyDescent="0.25">
      <c r="A35" s="90"/>
      <c r="B35" s="91"/>
      <c r="C35" s="108" t="s">
        <v>588</v>
      </c>
      <c r="D35" s="107">
        <v>5297991</v>
      </c>
      <c r="E35" s="597"/>
      <c r="F35" s="107">
        <v>9600000</v>
      </c>
      <c r="G35" s="660">
        <v>10033296</v>
      </c>
      <c r="H35" s="711">
        <f t="shared" si="1"/>
        <v>104.51349999999999</v>
      </c>
      <c r="I35" s="597">
        <f t="shared" si="3"/>
        <v>10033296</v>
      </c>
      <c r="J35" s="28"/>
      <c r="K35" s="93"/>
    </row>
    <row r="36" spans="1:12" s="105" customFormat="1" ht="24.75" customHeight="1" x14ac:dyDescent="0.25">
      <c r="A36" s="90"/>
      <c r="B36" s="91"/>
      <c r="C36" s="108" t="s">
        <v>773</v>
      </c>
      <c r="D36" s="107"/>
      <c r="E36" s="597"/>
      <c r="F36" s="107"/>
      <c r="G36" s="660">
        <v>796009</v>
      </c>
      <c r="H36" s="711"/>
      <c r="I36" s="597">
        <f t="shared" si="3"/>
        <v>796009</v>
      </c>
      <c r="J36" s="28"/>
      <c r="K36" s="93"/>
    </row>
    <row r="37" spans="1:12" s="105" customFormat="1" ht="24.75" customHeight="1" x14ac:dyDescent="0.25">
      <c r="A37" s="90"/>
      <c r="B37" s="91"/>
      <c r="C37" s="108" t="s">
        <v>600</v>
      </c>
      <c r="D37" s="107">
        <v>729000</v>
      </c>
      <c r="E37" s="597"/>
      <c r="F37" s="107"/>
      <c r="G37" s="660">
        <v>89472</v>
      </c>
      <c r="H37" s="711"/>
      <c r="I37" s="597">
        <f t="shared" si="3"/>
        <v>89472</v>
      </c>
      <c r="J37" s="28"/>
      <c r="K37" s="93"/>
    </row>
    <row r="38" spans="1:12" s="105" customFormat="1" ht="24.75" customHeight="1" x14ac:dyDescent="0.25">
      <c r="A38" s="90"/>
      <c r="B38" s="103"/>
      <c r="C38" s="87" t="s">
        <v>14</v>
      </c>
      <c r="D38" s="107"/>
      <c r="E38" s="597"/>
      <c r="F38" s="107"/>
      <c r="G38" s="660"/>
      <c r="H38" s="711"/>
      <c r="I38" s="595"/>
      <c r="J38" s="28"/>
      <c r="K38" s="93"/>
    </row>
    <row r="39" spans="1:12" s="105" customFormat="1" ht="24.75" customHeight="1" x14ac:dyDescent="0.25">
      <c r="A39" s="90"/>
      <c r="B39" s="100" t="s">
        <v>96</v>
      </c>
      <c r="C39" s="109" t="s">
        <v>97</v>
      </c>
      <c r="D39" s="28">
        <v>2638397</v>
      </c>
      <c r="E39" s="595"/>
      <c r="F39" s="28">
        <v>5645999</v>
      </c>
      <c r="G39" s="662">
        <v>12756787</v>
      </c>
      <c r="H39" s="714">
        <f t="shared" si="1"/>
        <v>225.943840939398</v>
      </c>
      <c r="I39" s="595">
        <f t="shared" si="3"/>
        <v>12624140</v>
      </c>
      <c r="J39" s="28">
        <v>132647</v>
      </c>
      <c r="K39" s="93"/>
    </row>
    <row r="40" spans="1:12" s="105" customFormat="1" ht="24.75" customHeight="1" x14ac:dyDescent="0.25">
      <c r="A40" s="90"/>
      <c r="B40" s="100" t="s">
        <v>98</v>
      </c>
      <c r="C40" s="92" t="s">
        <v>99</v>
      </c>
      <c r="D40" s="28">
        <v>44255855</v>
      </c>
      <c r="E40" s="595">
        <v>64638545</v>
      </c>
      <c r="F40" s="28">
        <v>77886425</v>
      </c>
      <c r="G40" s="662">
        <f>103350286-G41-G42</f>
        <v>63073521</v>
      </c>
      <c r="H40" s="714">
        <f t="shared" si="1"/>
        <v>80.981404654277043</v>
      </c>
      <c r="I40" s="595">
        <f t="shared" si="3"/>
        <v>54572597</v>
      </c>
      <c r="J40" s="28">
        <f>3156400+3785472</f>
        <v>6941872</v>
      </c>
      <c r="K40" s="93">
        <v>1559052</v>
      </c>
    </row>
    <row r="41" spans="1:12" ht="24.75" customHeight="1" x14ac:dyDescent="0.25">
      <c r="A41" s="90"/>
      <c r="B41" s="95" t="s">
        <v>98</v>
      </c>
      <c r="C41" s="92" t="s">
        <v>100</v>
      </c>
      <c r="D41" s="107">
        <v>21893655</v>
      </c>
      <c r="E41" s="597">
        <v>22601643</v>
      </c>
      <c r="F41" s="28">
        <v>22601643</v>
      </c>
      <c r="G41" s="662">
        <v>11966148</v>
      </c>
      <c r="H41" s="714">
        <f t="shared" si="1"/>
        <v>52.943708561364325</v>
      </c>
      <c r="I41" s="595">
        <f t="shared" si="3"/>
        <v>11966148</v>
      </c>
      <c r="J41" s="28"/>
      <c r="K41" s="93"/>
    </row>
    <row r="42" spans="1:12" ht="24.75" customHeight="1" x14ac:dyDescent="0.25">
      <c r="A42" s="90"/>
      <c r="B42" s="95" t="s">
        <v>98</v>
      </c>
      <c r="C42" s="92" t="s">
        <v>101</v>
      </c>
      <c r="D42" s="107">
        <v>56308080</v>
      </c>
      <c r="E42" s="597">
        <v>55334303</v>
      </c>
      <c r="F42" s="28">
        <v>55334303</v>
      </c>
      <c r="G42" s="662">
        <v>28310617</v>
      </c>
      <c r="H42" s="714">
        <f t="shared" si="1"/>
        <v>51.162869079601492</v>
      </c>
      <c r="I42" s="595">
        <f t="shared" si="3"/>
        <v>28310617</v>
      </c>
      <c r="J42" s="28"/>
      <c r="K42" s="93"/>
      <c r="L42" s="94"/>
    </row>
    <row r="43" spans="1:12" ht="24.75" customHeight="1" x14ac:dyDescent="0.25">
      <c r="A43" s="90"/>
      <c r="B43" s="95" t="s">
        <v>102</v>
      </c>
      <c r="C43" s="92" t="s">
        <v>103</v>
      </c>
      <c r="D43" s="107">
        <v>29137954</v>
      </c>
      <c r="E43" s="597">
        <v>17185828</v>
      </c>
      <c r="F43" s="28">
        <v>46369828</v>
      </c>
      <c r="G43" s="662">
        <v>19934819</v>
      </c>
      <c r="H43" s="714">
        <f t="shared" si="1"/>
        <v>42.990927203784324</v>
      </c>
      <c r="I43" s="595">
        <f t="shared" si="3"/>
        <v>14189256</v>
      </c>
      <c r="J43" s="28">
        <v>5745563</v>
      </c>
      <c r="K43" s="93"/>
      <c r="L43" s="94"/>
    </row>
    <row r="44" spans="1:12" ht="24.75" customHeight="1" x14ac:dyDescent="0.25">
      <c r="A44" s="90"/>
      <c r="B44" s="95" t="s">
        <v>104</v>
      </c>
      <c r="C44" s="92" t="s">
        <v>105</v>
      </c>
      <c r="D44" s="107">
        <v>430557595</v>
      </c>
      <c r="E44" s="597">
        <v>419475000</v>
      </c>
      <c r="F44" s="28">
        <v>419475000</v>
      </c>
      <c r="G44" s="662">
        <v>238667565</v>
      </c>
      <c r="H44" s="714">
        <f t="shared" si="1"/>
        <v>56.89673162882174</v>
      </c>
      <c r="I44" s="595">
        <f t="shared" si="3"/>
        <v>238667565</v>
      </c>
      <c r="J44" s="28"/>
      <c r="K44" s="93"/>
      <c r="L44" s="94"/>
    </row>
    <row r="45" spans="1:12" ht="24.75" customHeight="1" x14ac:dyDescent="0.25">
      <c r="A45" s="90"/>
      <c r="B45" s="95" t="s">
        <v>106</v>
      </c>
      <c r="C45" s="92" t="s">
        <v>107</v>
      </c>
      <c r="D45" s="489">
        <v>150878709</v>
      </c>
      <c r="E45" s="605">
        <v>132715677</v>
      </c>
      <c r="F45" s="28">
        <v>145696916</v>
      </c>
      <c r="G45" s="662">
        <v>89352223</v>
      </c>
      <c r="H45" s="714">
        <f t="shared" si="1"/>
        <v>61.327463513366332</v>
      </c>
      <c r="I45" s="595">
        <f t="shared" si="3"/>
        <v>87326694</v>
      </c>
      <c r="J45" s="28">
        <v>1603880</v>
      </c>
      <c r="K45" s="93">
        <v>421649</v>
      </c>
      <c r="L45" s="94"/>
    </row>
    <row r="46" spans="1:12" ht="24.75" customHeight="1" x14ac:dyDescent="0.25">
      <c r="A46" s="90"/>
      <c r="B46" s="95" t="s">
        <v>108</v>
      </c>
      <c r="C46" s="92" t="s">
        <v>109</v>
      </c>
      <c r="D46" s="28">
        <v>124286000</v>
      </c>
      <c r="E46" s="595">
        <v>115790000</v>
      </c>
      <c r="F46" s="28">
        <v>129254000</v>
      </c>
      <c r="G46" s="662">
        <v>21958000</v>
      </c>
      <c r="H46" s="714">
        <f t="shared" si="1"/>
        <v>16.988255682609434</v>
      </c>
      <c r="I46" s="595">
        <f t="shared" si="3"/>
        <v>9923000</v>
      </c>
      <c r="J46" s="28">
        <v>12035000</v>
      </c>
      <c r="K46" s="93"/>
      <c r="L46" s="94"/>
    </row>
    <row r="47" spans="1:12" ht="24.75" customHeight="1" x14ac:dyDescent="0.25">
      <c r="A47" s="90"/>
      <c r="B47" s="95" t="s">
        <v>110</v>
      </c>
      <c r="C47" s="92" t="s">
        <v>111</v>
      </c>
      <c r="D47" s="28">
        <v>616281344</v>
      </c>
      <c r="E47" s="595">
        <v>308600000</v>
      </c>
      <c r="F47" s="28">
        <v>308600000</v>
      </c>
      <c r="G47" s="662">
        <f>33625600+240668374</f>
        <v>274293974</v>
      </c>
      <c r="H47" s="714">
        <f t="shared" si="1"/>
        <v>88.883335709656507</v>
      </c>
      <c r="I47" s="595">
        <f t="shared" si="3"/>
        <v>273473795</v>
      </c>
      <c r="J47" s="28">
        <v>820179</v>
      </c>
      <c r="K47" s="93"/>
      <c r="L47" s="94"/>
    </row>
    <row r="48" spans="1:12" ht="24.75" customHeight="1" x14ac:dyDescent="0.25">
      <c r="A48" s="90"/>
      <c r="B48" s="95" t="s">
        <v>601</v>
      </c>
      <c r="C48" s="92" t="s">
        <v>602</v>
      </c>
      <c r="D48" s="28">
        <v>796296</v>
      </c>
      <c r="E48" s="595"/>
      <c r="F48" s="28"/>
      <c r="G48" s="662">
        <v>1817415</v>
      </c>
      <c r="H48" s="714"/>
      <c r="I48" s="595">
        <f t="shared" si="3"/>
        <v>1817415</v>
      </c>
      <c r="J48" s="28"/>
      <c r="K48" s="93"/>
      <c r="L48" s="94"/>
    </row>
    <row r="49" spans="1:12" ht="24.75" customHeight="1" x14ac:dyDescent="0.25">
      <c r="A49" s="90"/>
      <c r="B49" s="95" t="s">
        <v>112</v>
      </c>
      <c r="C49" s="96" t="s">
        <v>113</v>
      </c>
      <c r="D49" s="28">
        <v>49095697</v>
      </c>
      <c r="E49" s="595"/>
      <c r="F49" s="28">
        <v>2800000</v>
      </c>
      <c r="G49" s="662">
        <v>13365369</v>
      </c>
      <c r="H49" s="714">
        <f t="shared" si="1"/>
        <v>477.33460714285718</v>
      </c>
      <c r="I49" s="595">
        <f t="shared" si="3"/>
        <v>4079110</v>
      </c>
      <c r="J49" s="28">
        <f>1+8558524</f>
        <v>8558525</v>
      </c>
      <c r="K49" s="93">
        <v>727734</v>
      </c>
      <c r="L49" s="94"/>
    </row>
    <row r="50" spans="1:12" ht="24.75" customHeight="1" x14ac:dyDescent="0.3">
      <c r="A50" s="102" t="s">
        <v>18</v>
      </c>
      <c r="B50" s="95"/>
      <c r="C50" s="111" t="s">
        <v>114</v>
      </c>
      <c r="D50" s="606">
        <f t="shared" ref="D50:K50" si="4">SUM(D8:D49)</f>
        <v>12440550541</v>
      </c>
      <c r="E50" s="606">
        <f t="shared" si="4"/>
        <v>11982577550</v>
      </c>
      <c r="F50" s="458">
        <f t="shared" si="4"/>
        <v>12542186187</v>
      </c>
      <c r="G50" s="458">
        <f t="shared" si="4"/>
        <v>7066384717</v>
      </c>
      <c r="H50" s="713">
        <f t="shared" si="1"/>
        <v>56.340933005159187</v>
      </c>
      <c r="I50" s="598">
        <f t="shared" si="4"/>
        <v>6161689416</v>
      </c>
      <c r="J50" s="106">
        <f t="shared" si="4"/>
        <v>901986866</v>
      </c>
      <c r="K50" s="861">
        <f t="shared" si="4"/>
        <v>2708435</v>
      </c>
      <c r="L50" s="94"/>
    </row>
    <row r="51" spans="1:12" ht="24.75" customHeight="1" x14ac:dyDescent="0.3">
      <c r="A51" s="90"/>
      <c r="B51" s="103"/>
      <c r="C51" s="111" t="s">
        <v>115</v>
      </c>
      <c r="D51" s="107"/>
      <c r="E51" s="597"/>
      <c r="F51" s="107"/>
      <c r="G51" s="660"/>
      <c r="H51" s="711"/>
      <c r="I51" s="595"/>
      <c r="J51" s="112"/>
      <c r="K51" s="93"/>
      <c r="L51" s="94"/>
    </row>
    <row r="52" spans="1:12" s="105" customFormat="1" ht="24.75" customHeight="1" x14ac:dyDescent="0.25">
      <c r="A52" s="90"/>
      <c r="B52" s="100" t="s">
        <v>726</v>
      </c>
      <c r="C52" s="92" t="s">
        <v>727</v>
      </c>
      <c r="D52" s="107"/>
      <c r="E52" s="597"/>
      <c r="F52" s="107">
        <v>25896985</v>
      </c>
      <c r="G52" s="660">
        <v>25896985</v>
      </c>
      <c r="H52" s="711">
        <f t="shared" si="1"/>
        <v>100</v>
      </c>
      <c r="I52" s="595">
        <f t="shared" ref="I52:I57" si="5">+G52-J52-K52</f>
        <v>25896985</v>
      </c>
      <c r="J52" s="112"/>
      <c r="K52" s="93"/>
    </row>
    <row r="53" spans="1:12" ht="24.75" customHeight="1" x14ac:dyDescent="0.25">
      <c r="A53" s="90"/>
      <c r="B53" s="100" t="s">
        <v>116</v>
      </c>
      <c r="C53" s="92" t="s">
        <v>28</v>
      </c>
      <c r="D53" s="107">
        <v>335975000</v>
      </c>
      <c r="E53" s="597"/>
      <c r="F53" s="107"/>
      <c r="G53" s="660"/>
      <c r="H53" s="711"/>
      <c r="I53" s="595"/>
      <c r="J53" s="28"/>
      <c r="K53" s="93"/>
      <c r="L53" s="94"/>
    </row>
    <row r="54" spans="1:12" s="105" customFormat="1" ht="24.75" customHeight="1" x14ac:dyDescent="0.25">
      <c r="A54" s="90"/>
      <c r="B54" s="100" t="s">
        <v>117</v>
      </c>
      <c r="C54" s="92" t="s">
        <v>22</v>
      </c>
      <c r="D54" s="107">
        <v>2893564</v>
      </c>
      <c r="E54" s="597">
        <v>2463075</v>
      </c>
      <c r="F54" s="107">
        <v>2463075</v>
      </c>
      <c r="G54" s="660">
        <v>3197304</v>
      </c>
      <c r="H54" s="711">
        <f t="shared" si="1"/>
        <v>129.80944551018544</v>
      </c>
      <c r="I54" s="595">
        <f t="shared" si="5"/>
        <v>3197304</v>
      </c>
      <c r="J54" s="112"/>
      <c r="K54" s="93"/>
      <c r="L54" s="113"/>
    </row>
    <row r="55" spans="1:12" s="105" customFormat="1" ht="24.75" customHeight="1" x14ac:dyDescent="0.25">
      <c r="A55" s="90"/>
      <c r="B55" s="100" t="s">
        <v>117</v>
      </c>
      <c r="C55" s="92" t="s">
        <v>24</v>
      </c>
      <c r="D55" s="107">
        <v>64116982</v>
      </c>
      <c r="E55" s="597"/>
      <c r="F55" s="107">
        <v>55000000</v>
      </c>
      <c r="G55" s="660">
        <v>55000000</v>
      </c>
      <c r="H55" s="711">
        <f t="shared" si="1"/>
        <v>100</v>
      </c>
      <c r="I55" s="595"/>
      <c r="J55" s="28"/>
      <c r="K55" s="93"/>
      <c r="L55" s="113"/>
    </row>
    <row r="56" spans="1:12" s="105" customFormat="1" ht="24.75" customHeight="1" x14ac:dyDescent="0.25">
      <c r="A56" s="90"/>
      <c r="B56" s="100" t="s">
        <v>580</v>
      </c>
      <c r="C56" s="92" t="s">
        <v>586</v>
      </c>
      <c r="D56" s="107">
        <v>257480</v>
      </c>
      <c r="E56" s="597"/>
      <c r="F56" s="107"/>
      <c r="G56" s="660">
        <v>895748</v>
      </c>
      <c r="H56" s="711"/>
      <c r="I56" s="595">
        <f t="shared" si="5"/>
        <v>895748</v>
      </c>
      <c r="J56" s="28"/>
      <c r="K56" s="93"/>
      <c r="L56" s="113"/>
    </row>
    <row r="57" spans="1:12" s="105" customFormat="1" ht="24.75" customHeight="1" x14ac:dyDescent="0.25">
      <c r="A57" s="90"/>
      <c r="B57" s="100" t="s">
        <v>118</v>
      </c>
      <c r="C57" s="92" t="s">
        <v>119</v>
      </c>
      <c r="D57" s="107">
        <v>14246565</v>
      </c>
      <c r="E57" s="597">
        <v>1095375</v>
      </c>
      <c r="F57" s="107">
        <v>10772550</v>
      </c>
      <c r="G57" s="660">
        <v>11843000</v>
      </c>
      <c r="H57" s="711">
        <f t="shared" si="1"/>
        <v>109.93683018412538</v>
      </c>
      <c r="I57" s="595">
        <f t="shared" si="5"/>
        <v>11843000</v>
      </c>
      <c r="J57" s="28"/>
      <c r="K57" s="93"/>
      <c r="L57" s="113"/>
    </row>
    <row r="58" spans="1:12" ht="24.75" customHeight="1" x14ac:dyDescent="0.3">
      <c r="A58" s="102" t="s">
        <v>31</v>
      </c>
      <c r="B58" s="100"/>
      <c r="C58" s="111" t="s">
        <v>120</v>
      </c>
      <c r="D58" s="106">
        <f t="shared" ref="D58:I58" si="6">SUM(D52:D57)</f>
        <v>417489591</v>
      </c>
      <c r="E58" s="598">
        <f t="shared" si="6"/>
        <v>3558450</v>
      </c>
      <c r="F58" s="106">
        <f t="shared" si="6"/>
        <v>94132610</v>
      </c>
      <c r="G58" s="458">
        <f>SUM(G52:G57)</f>
        <v>96833037</v>
      </c>
      <c r="H58" s="713">
        <f t="shared" si="1"/>
        <v>102.86874761041895</v>
      </c>
      <c r="I58" s="598">
        <f t="shared" si="6"/>
        <v>41833037</v>
      </c>
      <c r="J58" s="106"/>
      <c r="K58" s="460"/>
      <c r="L58" s="94"/>
    </row>
    <row r="59" spans="1:12" ht="24.75" customHeight="1" x14ac:dyDescent="0.3">
      <c r="A59" s="90"/>
      <c r="B59" s="114"/>
      <c r="C59" s="111" t="s">
        <v>121</v>
      </c>
      <c r="D59" s="607">
        <f t="shared" ref="D59:K59" si="7">+D58+D50</f>
        <v>12858040132</v>
      </c>
      <c r="E59" s="607">
        <f t="shared" si="7"/>
        <v>11986136000</v>
      </c>
      <c r="F59" s="607">
        <f t="shared" si="7"/>
        <v>12636318797</v>
      </c>
      <c r="G59" s="607">
        <f t="shared" si="7"/>
        <v>7163217754</v>
      </c>
      <c r="H59" s="715">
        <f t="shared" si="1"/>
        <v>56.687535896139515</v>
      </c>
      <c r="I59" s="115">
        <f t="shared" si="7"/>
        <v>6203522453</v>
      </c>
      <c r="J59" s="115">
        <f t="shared" si="7"/>
        <v>901986866</v>
      </c>
      <c r="K59" s="848">
        <f t="shared" si="7"/>
        <v>2708435</v>
      </c>
      <c r="L59" s="94"/>
    </row>
    <row r="60" spans="1:12" ht="24.75" customHeight="1" x14ac:dyDescent="0.25">
      <c r="A60" s="102"/>
      <c r="B60" s="116"/>
      <c r="C60" s="117" t="s">
        <v>44</v>
      </c>
      <c r="D60" s="110"/>
      <c r="E60" s="608"/>
      <c r="F60" s="110"/>
      <c r="G60" s="663"/>
      <c r="H60" s="716"/>
      <c r="I60" s="595"/>
      <c r="J60" s="28"/>
      <c r="K60" s="93"/>
      <c r="L60" s="94"/>
    </row>
    <row r="61" spans="1:12" ht="24.75" customHeight="1" x14ac:dyDescent="0.25">
      <c r="A61" s="90"/>
      <c r="B61" s="100" t="s">
        <v>122</v>
      </c>
      <c r="C61" s="92" t="s">
        <v>123</v>
      </c>
      <c r="D61" s="28"/>
      <c r="E61" s="595">
        <v>420320000</v>
      </c>
      <c r="F61" s="28">
        <v>420320000</v>
      </c>
      <c r="G61" s="660"/>
      <c r="H61" s="717"/>
      <c r="I61" s="599"/>
      <c r="J61" s="28"/>
      <c r="K61" s="93"/>
      <c r="L61" s="94"/>
    </row>
    <row r="62" spans="1:12" s="105" customFormat="1" ht="24.75" customHeight="1" x14ac:dyDescent="0.25">
      <c r="A62" s="90"/>
      <c r="B62" s="100" t="s">
        <v>124</v>
      </c>
      <c r="C62" s="92" t="s">
        <v>125</v>
      </c>
      <c r="D62" s="107">
        <v>7913057682</v>
      </c>
      <c r="E62" s="597">
        <v>6000000000</v>
      </c>
      <c r="F62" s="107">
        <v>6769896070</v>
      </c>
      <c r="G62" s="107">
        <v>6769896070</v>
      </c>
      <c r="H62" s="717">
        <f t="shared" si="1"/>
        <v>100</v>
      </c>
      <c r="I62" s="599">
        <f t="shared" ref="I62:I63" si="8">+G62-J62-K62</f>
        <v>6748009456</v>
      </c>
      <c r="J62" s="28">
        <v>21886614</v>
      </c>
      <c r="K62" s="93"/>
      <c r="L62" s="113"/>
    </row>
    <row r="63" spans="1:12" s="105" customFormat="1" ht="24.75" customHeight="1" x14ac:dyDescent="0.25">
      <c r="A63" s="118"/>
      <c r="B63" s="119" t="s">
        <v>126</v>
      </c>
      <c r="C63" s="120" t="s">
        <v>127</v>
      </c>
      <c r="D63" s="121">
        <v>127728233</v>
      </c>
      <c r="E63" s="609"/>
      <c r="F63" s="121">
        <v>172069</v>
      </c>
      <c r="G63" s="121">
        <v>172069</v>
      </c>
      <c r="H63" s="717">
        <f t="shared" si="1"/>
        <v>100</v>
      </c>
      <c r="I63" s="599">
        <f t="shared" si="8"/>
        <v>172069</v>
      </c>
      <c r="J63" s="122"/>
      <c r="K63" s="123"/>
      <c r="L63" s="113"/>
    </row>
    <row r="64" spans="1:12" ht="24.75" customHeight="1" thickBot="1" x14ac:dyDescent="0.35">
      <c r="A64" s="118" t="s">
        <v>43</v>
      </c>
      <c r="B64" s="124"/>
      <c r="C64" s="162" t="s">
        <v>128</v>
      </c>
      <c r="D64" s="666">
        <f>SUM(D61:D63)</f>
        <v>8040785915</v>
      </c>
      <c r="E64" s="666">
        <f t="shared" ref="E64:G64" si="9">SUM(E61:E63)</f>
        <v>6420320000</v>
      </c>
      <c r="F64" s="666">
        <f t="shared" si="9"/>
        <v>7190388139</v>
      </c>
      <c r="G64" s="666">
        <f t="shared" si="9"/>
        <v>6770068139</v>
      </c>
      <c r="H64" s="718">
        <f t="shared" si="1"/>
        <v>94.15441848375022</v>
      </c>
      <c r="I64" s="600">
        <f t="shared" ref="I64:J64" si="10">SUM(I61:I63)</f>
        <v>6748181525</v>
      </c>
      <c r="J64" s="600">
        <f t="shared" si="10"/>
        <v>21886614</v>
      </c>
      <c r="K64" s="461"/>
      <c r="L64" s="94"/>
    </row>
    <row r="65" spans="1:12" ht="24.75" customHeight="1" thickTop="1" thickBot="1" x14ac:dyDescent="0.35">
      <c r="A65" s="890" t="s">
        <v>129</v>
      </c>
      <c r="B65" s="891"/>
      <c r="C65" s="891"/>
      <c r="D65" s="125">
        <f t="shared" ref="D65:K65" si="11">+D59+D64</f>
        <v>20898826047</v>
      </c>
      <c r="E65" s="125">
        <f t="shared" si="11"/>
        <v>18406456000</v>
      </c>
      <c r="F65" s="862">
        <f t="shared" si="11"/>
        <v>19826706936</v>
      </c>
      <c r="G65" s="862">
        <f t="shared" si="11"/>
        <v>13933285893</v>
      </c>
      <c r="H65" s="719">
        <f t="shared" si="1"/>
        <v>70.275340922606162</v>
      </c>
      <c r="I65" s="863">
        <f t="shared" si="11"/>
        <v>12951703978</v>
      </c>
      <c r="J65" s="125">
        <f t="shared" si="11"/>
        <v>923873480</v>
      </c>
      <c r="K65" s="864">
        <f t="shared" si="11"/>
        <v>2708435</v>
      </c>
      <c r="L65" s="94"/>
    </row>
    <row r="66" spans="1:12" ht="24.75" customHeight="1" thickTop="1" x14ac:dyDescent="0.25">
      <c r="B66" s="127"/>
      <c r="C66" s="94"/>
      <c r="D66" s="94"/>
      <c r="E66" s="128"/>
      <c r="F66" s="128"/>
      <c r="G66" s="128"/>
      <c r="H66" s="128"/>
      <c r="I66" s="129"/>
      <c r="J66" s="129"/>
      <c r="K66" s="129"/>
      <c r="L66" s="94"/>
    </row>
    <row r="67" spans="1:12" ht="24.75" customHeight="1" x14ac:dyDescent="0.25">
      <c r="A67" s="72"/>
      <c r="B67" s="73"/>
      <c r="C67" s="130"/>
      <c r="D67" s="130"/>
      <c r="E67" s="131"/>
      <c r="F67" s="131"/>
      <c r="G67" s="131"/>
      <c r="H67" s="131"/>
      <c r="I67" s="132"/>
      <c r="J67" s="132"/>
      <c r="K67" s="132"/>
    </row>
    <row r="68" spans="1:12" ht="24.75" customHeight="1" x14ac:dyDescent="0.25">
      <c r="A68" s="72"/>
      <c r="B68" s="73"/>
      <c r="C68" s="130"/>
      <c r="D68" s="130"/>
      <c r="E68" s="131"/>
      <c r="F68" s="131"/>
      <c r="G68" s="131"/>
      <c r="H68" s="131"/>
      <c r="I68" s="132"/>
      <c r="J68" s="132"/>
      <c r="K68" s="132"/>
    </row>
    <row r="69" spans="1:12" ht="24.75" customHeight="1" x14ac:dyDescent="0.25">
      <c r="A69" s="72"/>
      <c r="B69" s="73"/>
      <c r="E69" s="133"/>
      <c r="F69" s="133"/>
      <c r="G69" s="133"/>
      <c r="H69" s="133"/>
      <c r="I69" s="134"/>
      <c r="J69" s="134"/>
      <c r="K69" s="134"/>
    </row>
    <row r="70" spans="1:12" ht="24.75" customHeight="1" x14ac:dyDescent="0.25">
      <c r="A70" s="72"/>
      <c r="B70" s="73"/>
      <c r="E70" s="133"/>
      <c r="F70" s="133"/>
      <c r="G70" s="133"/>
      <c r="H70" s="133"/>
      <c r="I70" s="134"/>
      <c r="J70" s="134"/>
      <c r="K70" s="134"/>
    </row>
    <row r="71" spans="1:12" ht="24.75" customHeight="1" x14ac:dyDescent="0.25">
      <c r="E71" s="133"/>
      <c r="F71" s="133"/>
      <c r="G71" s="133"/>
      <c r="H71" s="133"/>
      <c r="I71" s="134"/>
      <c r="J71" s="134"/>
      <c r="K71" s="134"/>
    </row>
    <row r="72" spans="1:12" ht="24.75" customHeight="1" x14ac:dyDescent="0.25">
      <c r="E72" s="133"/>
      <c r="F72" s="133"/>
      <c r="G72" s="133"/>
      <c r="H72" s="133"/>
      <c r="I72" s="134"/>
      <c r="J72" s="134"/>
      <c r="K72" s="134"/>
    </row>
    <row r="73" spans="1:12" ht="24.75" customHeight="1" x14ac:dyDescent="0.25">
      <c r="E73" s="136"/>
      <c r="F73" s="136"/>
      <c r="G73" s="136"/>
      <c r="H73" s="136"/>
      <c r="I73" s="137"/>
      <c r="J73" s="137"/>
      <c r="K73" s="137"/>
    </row>
    <row r="74" spans="1:12" ht="24.75" customHeight="1" x14ac:dyDescent="0.25"/>
    <row r="75" spans="1:12" ht="24.75" customHeight="1" x14ac:dyDescent="0.25"/>
    <row r="76" spans="1:12" ht="24.75" customHeight="1" x14ac:dyDescent="0.25"/>
    <row r="77" spans="1:12" ht="24.75" customHeight="1" x14ac:dyDescent="0.25"/>
    <row r="78" spans="1:12" ht="24.75" customHeight="1" x14ac:dyDescent="0.25"/>
    <row r="79" spans="1:12" ht="24.75" customHeight="1" x14ac:dyDescent="0.25"/>
    <row r="80" spans="1:12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</sheetData>
  <mergeCells count="13">
    <mergeCell ref="I6:K6"/>
    <mergeCell ref="A65:C65"/>
    <mergeCell ref="A2:K2"/>
    <mergeCell ref="A3:K3"/>
    <mergeCell ref="A4:K4"/>
    <mergeCell ref="A6:A7"/>
    <mergeCell ref="B6:B7"/>
    <mergeCell ref="C6:C7"/>
    <mergeCell ref="D6:D7"/>
    <mergeCell ref="E6:E7"/>
    <mergeCell ref="F6:F7"/>
    <mergeCell ref="G6:G7"/>
    <mergeCell ref="H6:H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7" orientation="portrait" r:id="rId1"/>
  <ignoredErrors>
    <ignoredError sqref="G51" formulaRange="1"/>
    <ignoredError sqref="G32" formulaRange="1" unlockedFormula="1"/>
    <ignoredError sqref="G60 I10:I16 I18 I21:I23 I26:I27 I29:I30 I39:I52 I54 I56:I60 I62:I65 H26:H35 H10:H23 J22 I32:I37" unlockedFormula="1"/>
    <ignoredError sqref="H50:H51 H60:H61" formula="1"/>
    <ignoredError sqref="H52:H54 H62:H65 H56:H59" formula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P81"/>
  <sheetViews>
    <sheetView zoomScale="75" zoomScaleNormal="75" workbookViewId="0">
      <pane xSplit="3" ySplit="9" topLeftCell="AB10" activePane="bottomRight" state="frozen"/>
      <selection activeCell="D26" sqref="D26"/>
      <selection pane="topRight" activeCell="D26" sqref="D26"/>
      <selection pane="bottomLeft" activeCell="D26" sqref="D26"/>
      <selection pane="bottomRight" activeCell="AP15" sqref="AP15"/>
    </sheetView>
  </sheetViews>
  <sheetFormatPr defaultColWidth="9.140625" defaultRowHeight="15.75" x14ac:dyDescent="0.25"/>
  <cols>
    <col min="1" max="1" width="8.42578125" style="126" customWidth="1"/>
    <col min="2" max="2" width="13.28515625" style="135" customWidth="1"/>
    <col min="3" max="3" width="75.42578125" style="74" customWidth="1"/>
    <col min="4" max="4" width="16.5703125" style="74" customWidth="1"/>
    <col min="5" max="6" width="17.5703125" style="76" customWidth="1"/>
    <col min="7" max="7" width="16.140625" style="76" customWidth="1"/>
    <col min="8" max="8" width="8.140625" style="76" customWidth="1"/>
    <col min="9" max="9" width="15.85546875" style="76" customWidth="1"/>
    <col min="10" max="10" width="18" style="74" bestFit="1" customWidth="1"/>
    <col min="11" max="11" width="16.42578125" style="74" customWidth="1"/>
    <col min="12" max="12" width="14.28515625" style="74" customWidth="1"/>
    <col min="13" max="13" width="7" style="74" customWidth="1"/>
    <col min="14" max="14" width="15.42578125" style="74" customWidth="1"/>
    <col min="15" max="15" width="18" style="74" bestFit="1" customWidth="1"/>
    <col min="16" max="17" width="16.140625" style="74" customWidth="1"/>
    <col min="18" max="18" width="8" style="74" customWidth="1"/>
    <col min="19" max="19" width="12.7109375" style="74" customWidth="1"/>
    <col min="20" max="22" width="16.140625" style="74" customWidth="1"/>
    <col min="23" max="23" width="9.5703125" style="74" customWidth="1"/>
    <col min="24" max="24" width="13" style="74" customWidth="1"/>
    <col min="25" max="27" width="16.140625" style="74" customWidth="1"/>
    <col min="28" max="28" width="8.85546875" style="74" customWidth="1"/>
    <col min="29" max="29" width="14.140625" style="74" bestFit="1" customWidth="1"/>
    <col min="30" max="30" width="17.5703125" style="74" bestFit="1" customWidth="1"/>
    <col min="31" max="31" width="16.140625" style="74" customWidth="1"/>
    <col min="32" max="32" width="14.85546875" style="74" customWidth="1"/>
    <col min="33" max="33" width="8.7109375" style="74" customWidth="1"/>
    <col min="34" max="34" width="16.7109375" style="74" customWidth="1"/>
    <col min="35" max="36" width="17" style="74" customWidth="1"/>
    <col min="37" max="37" width="16.85546875" style="144" customWidth="1"/>
    <col min="38" max="38" width="8.7109375" style="74" customWidth="1"/>
    <col min="39" max="39" width="19.5703125" style="74" customWidth="1"/>
    <col min="40" max="40" width="9.5703125" style="74" customWidth="1"/>
    <col min="41" max="41" width="13.5703125" style="74" customWidth="1"/>
    <col min="42" max="42" width="15" style="140" customWidth="1"/>
    <col min="43" max="263" width="9.140625" style="74"/>
    <col min="264" max="264" width="8.42578125" style="74" customWidth="1"/>
    <col min="265" max="265" width="13.28515625" style="74" customWidth="1"/>
    <col min="266" max="266" width="85.28515625" style="74" bestFit="1" customWidth="1"/>
    <col min="267" max="268" width="17.5703125" style="74" customWidth="1"/>
    <col min="269" max="269" width="16.140625" style="74" customWidth="1"/>
    <col min="270" max="270" width="17.140625" style="74" customWidth="1"/>
    <col min="271" max="271" width="16.140625" style="74" customWidth="1"/>
    <col min="272" max="272" width="20.5703125" style="74" bestFit="1" customWidth="1"/>
    <col min="273" max="290" width="16.140625" style="74" customWidth="1"/>
    <col min="291" max="292" width="17" style="74" customWidth="1"/>
    <col min="293" max="293" width="16.140625" style="74" customWidth="1"/>
    <col min="294" max="294" width="17.42578125" style="74" customWidth="1"/>
    <col min="295" max="295" width="19.5703125" style="74" customWidth="1"/>
    <col min="296" max="296" width="9.5703125" style="74" bestFit="1" customWidth="1"/>
    <col min="297" max="297" width="13.5703125" style="74" bestFit="1" customWidth="1"/>
    <col min="298" max="298" width="15" style="74" bestFit="1" customWidth="1"/>
    <col min="299" max="519" width="9.140625" style="74"/>
    <col min="520" max="520" width="8.42578125" style="74" customWidth="1"/>
    <col min="521" max="521" width="13.28515625" style="74" customWidth="1"/>
    <col min="522" max="522" width="85.28515625" style="74" bestFit="1" customWidth="1"/>
    <col min="523" max="524" width="17.5703125" style="74" customWidth="1"/>
    <col min="525" max="525" width="16.140625" style="74" customWidth="1"/>
    <col min="526" max="526" width="17.140625" style="74" customWidth="1"/>
    <col min="527" max="527" width="16.140625" style="74" customWidth="1"/>
    <col min="528" max="528" width="20.5703125" style="74" bestFit="1" customWidth="1"/>
    <col min="529" max="546" width="16.140625" style="74" customWidth="1"/>
    <col min="547" max="548" width="17" style="74" customWidth="1"/>
    <col min="549" max="549" width="16.140625" style="74" customWidth="1"/>
    <col min="550" max="550" width="17.42578125" style="74" customWidth="1"/>
    <col min="551" max="551" width="19.5703125" style="74" customWidth="1"/>
    <col min="552" max="552" width="9.5703125" style="74" bestFit="1" customWidth="1"/>
    <col min="553" max="553" width="13.5703125" style="74" bestFit="1" customWidth="1"/>
    <col min="554" max="554" width="15" style="74" bestFit="1" customWidth="1"/>
    <col min="555" max="775" width="9.140625" style="74"/>
    <col min="776" max="776" width="8.42578125" style="74" customWidth="1"/>
    <col min="777" max="777" width="13.28515625" style="74" customWidth="1"/>
    <col min="778" max="778" width="85.28515625" style="74" bestFit="1" customWidth="1"/>
    <col min="779" max="780" width="17.5703125" style="74" customWidth="1"/>
    <col min="781" max="781" width="16.140625" style="74" customWidth="1"/>
    <col min="782" max="782" width="17.140625" style="74" customWidth="1"/>
    <col min="783" max="783" width="16.140625" style="74" customWidth="1"/>
    <col min="784" max="784" width="20.5703125" style="74" bestFit="1" customWidth="1"/>
    <col min="785" max="802" width="16.140625" style="74" customWidth="1"/>
    <col min="803" max="804" width="17" style="74" customWidth="1"/>
    <col min="805" max="805" width="16.140625" style="74" customWidth="1"/>
    <col min="806" max="806" width="17.42578125" style="74" customWidth="1"/>
    <col min="807" max="807" width="19.5703125" style="74" customWidth="1"/>
    <col min="808" max="808" width="9.5703125" style="74" bestFit="1" customWidth="1"/>
    <col min="809" max="809" width="13.5703125" style="74" bestFit="1" customWidth="1"/>
    <col min="810" max="810" width="15" style="74" bestFit="1" customWidth="1"/>
    <col min="811" max="1031" width="9.140625" style="74"/>
    <col min="1032" max="1032" width="8.42578125" style="74" customWidth="1"/>
    <col min="1033" max="1033" width="13.28515625" style="74" customWidth="1"/>
    <col min="1034" max="1034" width="85.28515625" style="74" bestFit="1" customWidth="1"/>
    <col min="1035" max="1036" width="17.5703125" style="74" customWidth="1"/>
    <col min="1037" max="1037" width="16.140625" style="74" customWidth="1"/>
    <col min="1038" max="1038" width="17.140625" style="74" customWidth="1"/>
    <col min="1039" max="1039" width="16.140625" style="74" customWidth="1"/>
    <col min="1040" max="1040" width="20.5703125" style="74" bestFit="1" customWidth="1"/>
    <col min="1041" max="1058" width="16.140625" style="74" customWidth="1"/>
    <col min="1059" max="1060" width="17" style="74" customWidth="1"/>
    <col min="1061" max="1061" width="16.140625" style="74" customWidth="1"/>
    <col min="1062" max="1062" width="17.42578125" style="74" customWidth="1"/>
    <col min="1063" max="1063" width="19.5703125" style="74" customWidth="1"/>
    <col min="1064" max="1064" width="9.5703125" style="74" bestFit="1" customWidth="1"/>
    <col min="1065" max="1065" width="13.5703125" style="74" bestFit="1" customWidth="1"/>
    <col min="1066" max="1066" width="15" style="74" bestFit="1" customWidth="1"/>
    <col min="1067" max="1287" width="9.140625" style="74"/>
    <col min="1288" max="1288" width="8.42578125" style="74" customWidth="1"/>
    <col min="1289" max="1289" width="13.28515625" style="74" customWidth="1"/>
    <col min="1290" max="1290" width="85.28515625" style="74" bestFit="1" customWidth="1"/>
    <col min="1291" max="1292" width="17.5703125" style="74" customWidth="1"/>
    <col min="1293" max="1293" width="16.140625" style="74" customWidth="1"/>
    <col min="1294" max="1294" width="17.140625" style="74" customWidth="1"/>
    <col min="1295" max="1295" width="16.140625" style="74" customWidth="1"/>
    <col min="1296" max="1296" width="20.5703125" style="74" bestFit="1" customWidth="1"/>
    <col min="1297" max="1314" width="16.140625" style="74" customWidth="1"/>
    <col min="1315" max="1316" width="17" style="74" customWidth="1"/>
    <col min="1317" max="1317" width="16.140625" style="74" customWidth="1"/>
    <col min="1318" max="1318" width="17.42578125" style="74" customWidth="1"/>
    <col min="1319" max="1319" width="19.5703125" style="74" customWidth="1"/>
    <col min="1320" max="1320" width="9.5703125" style="74" bestFit="1" customWidth="1"/>
    <col min="1321" max="1321" width="13.5703125" style="74" bestFit="1" customWidth="1"/>
    <col min="1322" max="1322" width="15" style="74" bestFit="1" customWidth="1"/>
    <col min="1323" max="1543" width="9.140625" style="74"/>
    <col min="1544" max="1544" width="8.42578125" style="74" customWidth="1"/>
    <col min="1545" max="1545" width="13.28515625" style="74" customWidth="1"/>
    <col min="1546" max="1546" width="85.28515625" style="74" bestFit="1" customWidth="1"/>
    <col min="1547" max="1548" width="17.5703125" style="74" customWidth="1"/>
    <col min="1549" max="1549" width="16.140625" style="74" customWidth="1"/>
    <col min="1550" max="1550" width="17.140625" style="74" customWidth="1"/>
    <col min="1551" max="1551" width="16.140625" style="74" customWidth="1"/>
    <col min="1552" max="1552" width="20.5703125" style="74" bestFit="1" customWidth="1"/>
    <col min="1553" max="1570" width="16.140625" style="74" customWidth="1"/>
    <col min="1571" max="1572" width="17" style="74" customWidth="1"/>
    <col min="1573" max="1573" width="16.140625" style="74" customWidth="1"/>
    <col min="1574" max="1574" width="17.42578125" style="74" customWidth="1"/>
    <col min="1575" max="1575" width="19.5703125" style="74" customWidth="1"/>
    <col min="1576" max="1576" width="9.5703125" style="74" bestFit="1" customWidth="1"/>
    <col min="1577" max="1577" width="13.5703125" style="74" bestFit="1" customWidth="1"/>
    <col min="1578" max="1578" width="15" style="74" bestFit="1" customWidth="1"/>
    <col min="1579" max="1799" width="9.140625" style="74"/>
    <col min="1800" max="1800" width="8.42578125" style="74" customWidth="1"/>
    <col min="1801" max="1801" width="13.28515625" style="74" customWidth="1"/>
    <col min="1802" max="1802" width="85.28515625" style="74" bestFit="1" customWidth="1"/>
    <col min="1803" max="1804" width="17.5703125" style="74" customWidth="1"/>
    <col min="1805" max="1805" width="16.140625" style="74" customWidth="1"/>
    <col min="1806" max="1806" width="17.140625" style="74" customWidth="1"/>
    <col min="1807" max="1807" width="16.140625" style="74" customWidth="1"/>
    <col min="1808" max="1808" width="20.5703125" style="74" bestFit="1" customWidth="1"/>
    <col min="1809" max="1826" width="16.140625" style="74" customWidth="1"/>
    <col min="1827" max="1828" width="17" style="74" customWidth="1"/>
    <col min="1829" max="1829" width="16.140625" style="74" customWidth="1"/>
    <col min="1830" max="1830" width="17.42578125" style="74" customWidth="1"/>
    <col min="1831" max="1831" width="19.5703125" style="74" customWidth="1"/>
    <col min="1832" max="1832" width="9.5703125" style="74" bestFit="1" customWidth="1"/>
    <col min="1833" max="1833" width="13.5703125" style="74" bestFit="1" customWidth="1"/>
    <col min="1834" max="1834" width="15" style="74" bestFit="1" customWidth="1"/>
    <col min="1835" max="2055" width="9.140625" style="74"/>
    <col min="2056" max="2056" width="8.42578125" style="74" customWidth="1"/>
    <col min="2057" max="2057" width="13.28515625" style="74" customWidth="1"/>
    <col min="2058" max="2058" width="85.28515625" style="74" bestFit="1" customWidth="1"/>
    <col min="2059" max="2060" width="17.5703125" style="74" customWidth="1"/>
    <col min="2061" max="2061" width="16.140625" style="74" customWidth="1"/>
    <col min="2062" max="2062" width="17.140625" style="74" customWidth="1"/>
    <col min="2063" max="2063" width="16.140625" style="74" customWidth="1"/>
    <col min="2064" max="2064" width="20.5703125" style="74" bestFit="1" customWidth="1"/>
    <col min="2065" max="2082" width="16.140625" style="74" customWidth="1"/>
    <col min="2083" max="2084" width="17" style="74" customWidth="1"/>
    <col min="2085" max="2085" width="16.140625" style="74" customWidth="1"/>
    <col min="2086" max="2086" width="17.42578125" style="74" customWidth="1"/>
    <col min="2087" max="2087" width="19.5703125" style="74" customWidth="1"/>
    <col min="2088" max="2088" width="9.5703125" style="74" bestFit="1" customWidth="1"/>
    <col min="2089" max="2089" width="13.5703125" style="74" bestFit="1" customWidth="1"/>
    <col min="2090" max="2090" width="15" style="74" bestFit="1" customWidth="1"/>
    <col min="2091" max="2311" width="9.140625" style="74"/>
    <col min="2312" max="2312" width="8.42578125" style="74" customWidth="1"/>
    <col min="2313" max="2313" width="13.28515625" style="74" customWidth="1"/>
    <col min="2314" max="2314" width="85.28515625" style="74" bestFit="1" customWidth="1"/>
    <col min="2315" max="2316" width="17.5703125" style="74" customWidth="1"/>
    <col min="2317" max="2317" width="16.140625" style="74" customWidth="1"/>
    <col min="2318" max="2318" width="17.140625" style="74" customWidth="1"/>
    <col min="2319" max="2319" width="16.140625" style="74" customWidth="1"/>
    <col min="2320" max="2320" width="20.5703125" style="74" bestFit="1" customWidth="1"/>
    <col min="2321" max="2338" width="16.140625" style="74" customWidth="1"/>
    <col min="2339" max="2340" width="17" style="74" customWidth="1"/>
    <col min="2341" max="2341" width="16.140625" style="74" customWidth="1"/>
    <col min="2342" max="2342" width="17.42578125" style="74" customWidth="1"/>
    <col min="2343" max="2343" width="19.5703125" style="74" customWidth="1"/>
    <col min="2344" max="2344" width="9.5703125" style="74" bestFit="1" customWidth="1"/>
    <col min="2345" max="2345" width="13.5703125" style="74" bestFit="1" customWidth="1"/>
    <col min="2346" max="2346" width="15" style="74" bestFit="1" customWidth="1"/>
    <col min="2347" max="2567" width="9.140625" style="74"/>
    <col min="2568" max="2568" width="8.42578125" style="74" customWidth="1"/>
    <col min="2569" max="2569" width="13.28515625" style="74" customWidth="1"/>
    <col min="2570" max="2570" width="85.28515625" style="74" bestFit="1" customWidth="1"/>
    <col min="2571" max="2572" width="17.5703125" style="74" customWidth="1"/>
    <col min="2573" max="2573" width="16.140625" style="74" customWidth="1"/>
    <col min="2574" max="2574" width="17.140625" style="74" customWidth="1"/>
    <col min="2575" max="2575" width="16.140625" style="74" customWidth="1"/>
    <col min="2576" max="2576" width="20.5703125" style="74" bestFit="1" customWidth="1"/>
    <col min="2577" max="2594" width="16.140625" style="74" customWidth="1"/>
    <col min="2595" max="2596" width="17" style="74" customWidth="1"/>
    <col min="2597" max="2597" width="16.140625" style="74" customWidth="1"/>
    <col min="2598" max="2598" width="17.42578125" style="74" customWidth="1"/>
    <col min="2599" max="2599" width="19.5703125" style="74" customWidth="1"/>
    <col min="2600" max="2600" width="9.5703125" style="74" bestFit="1" customWidth="1"/>
    <col min="2601" max="2601" width="13.5703125" style="74" bestFit="1" customWidth="1"/>
    <col min="2602" max="2602" width="15" style="74" bestFit="1" customWidth="1"/>
    <col min="2603" max="2823" width="9.140625" style="74"/>
    <col min="2824" max="2824" width="8.42578125" style="74" customWidth="1"/>
    <col min="2825" max="2825" width="13.28515625" style="74" customWidth="1"/>
    <col min="2826" max="2826" width="85.28515625" style="74" bestFit="1" customWidth="1"/>
    <col min="2827" max="2828" width="17.5703125" style="74" customWidth="1"/>
    <col min="2829" max="2829" width="16.140625" style="74" customWidth="1"/>
    <col min="2830" max="2830" width="17.140625" style="74" customWidth="1"/>
    <col min="2831" max="2831" width="16.140625" style="74" customWidth="1"/>
    <col min="2832" max="2832" width="20.5703125" style="74" bestFit="1" customWidth="1"/>
    <col min="2833" max="2850" width="16.140625" style="74" customWidth="1"/>
    <col min="2851" max="2852" width="17" style="74" customWidth="1"/>
    <col min="2853" max="2853" width="16.140625" style="74" customWidth="1"/>
    <col min="2854" max="2854" width="17.42578125" style="74" customWidth="1"/>
    <col min="2855" max="2855" width="19.5703125" style="74" customWidth="1"/>
    <col min="2856" max="2856" width="9.5703125" style="74" bestFit="1" customWidth="1"/>
    <col min="2857" max="2857" width="13.5703125" style="74" bestFit="1" customWidth="1"/>
    <col min="2858" max="2858" width="15" style="74" bestFit="1" customWidth="1"/>
    <col min="2859" max="3079" width="9.140625" style="74"/>
    <col min="3080" max="3080" width="8.42578125" style="74" customWidth="1"/>
    <col min="3081" max="3081" width="13.28515625" style="74" customWidth="1"/>
    <col min="3082" max="3082" width="85.28515625" style="74" bestFit="1" customWidth="1"/>
    <col min="3083" max="3084" width="17.5703125" style="74" customWidth="1"/>
    <col min="3085" max="3085" width="16.140625" style="74" customWidth="1"/>
    <col min="3086" max="3086" width="17.140625" style="74" customWidth="1"/>
    <col min="3087" max="3087" width="16.140625" style="74" customWidth="1"/>
    <col min="3088" max="3088" width="20.5703125" style="74" bestFit="1" customWidth="1"/>
    <col min="3089" max="3106" width="16.140625" style="74" customWidth="1"/>
    <col min="3107" max="3108" width="17" style="74" customWidth="1"/>
    <col min="3109" max="3109" width="16.140625" style="74" customWidth="1"/>
    <col min="3110" max="3110" width="17.42578125" style="74" customWidth="1"/>
    <col min="3111" max="3111" width="19.5703125" style="74" customWidth="1"/>
    <col min="3112" max="3112" width="9.5703125" style="74" bestFit="1" customWidth="1"/>
    <col min="3113" max="3113" width="13.5703125" style="74" bestFit="1" customWidth="1"/>
    <col min="3114" max="3114" width="15" style="74" bestFit="1" customWidth="1"/>
    <col min="3115" max="3335" width="9.140625" style="74"/>
    <col min="3336" max="3336" width="8.42578125" style="74" customWidth="1"/>
    <col min="3337" max="3337" width="13.28515625" style="74" customWidth="1"/>
    <col min="3338" max="3338" width="85.28515625" style="74" bestFit="1" customWidth="1"/>
    <col min="3339" max="3340" width="17.5703125" style="74" customWidth="1"/>
    <col min="3341" max="3341" width="16.140625" style="74" customWidth="1"/>
    <col min="3342" max="3342" width="17.140625" style="74" customWidth="1"/>
    <col min="3343" max="3343" width="16.140625" style="74" customWidth="1"/>
    <col min="3344" max="3344" width="20.5703125" style="74" bestFit="1" customWidth="1"/>
    <col min="3345" max="3362" width="16.140625" style="74" customWidth="1"/>
    <col min="3363" max="3364" width="17" style="74" customWidth="1"/>
    <col min="3365" max="3365" width="16.140625" style="74" customWidth="1"/>
    <col min="3366" max="3366" width="17.42578125" style="74" customWidth="1"/>
    <col min="3367" max="3367" width="19.5703125" style="74" customWidth="1"/>
    <col min="3368" max="3368" width="9.5703125" style="74" bestFit="1" customWidth="1"/>
    <col min="3369" max="3369" width="13.5703125" style="74" bestFit="1" customWidth="1"/>
    <col min="3370" max="3370" width="15" style="74" bestFit="1" customWidth="1"/>
    <col min="3371" max="3591" width="9.140625" style="74"/>
    <col min="3592" max="3592" width="8.42578125" style="74" customWidth="1"/>
    <col min="3593" max="3593" width="13.28515625" style="74" customWidth="1"/>
    <col min="3594" max="3594" width="85.28515625" style="74" bestFit="1" customWidth="1"/>
    <col min="3595" max="3596" width="17.5703125" style="74" customWidth="1"/>
    <col min="3597" max="3597" width="16.140625" style="74" customWidth="1"/>
    <col min="3598" max="3598" width="17.140625" style="74" customWidth="1"/>
    <col min="3599" max="3599" width="16.140625" style="74" customWidth="1"/>
    <col min="3600" max="3600" width="20.5703125" style="74" bestFit="1" customWidth="1"/>
    <col min="3601" max="3618" width="16.140625" style="74" customWidth="1"/>
    <col min="3619" max="3620" width="17" style="74" customWidth="1"/>
    <col min="3621" max="3621" width="16.140625" style="74" customWidth="1"/>
    <col min="3622" max="3622" width="17.42578125" style="74" customWidth="1"/>
    <col min="3623" max="3623" width="19.5703125" style="74" customWidth="1"/>
    <col min="3624" max="3624" width="9.5703125" style="74" bestFit="1" customWidth="1"/>
    <col min="3625" max="3625" width="13.5703125" style="74" bestFit="1" customWidth="1"/>
    <col min="3626" max="3626" width="15" style="74" bestFit="1" customWidth="1"/>
    <col min="3627" max="3847" width="9.140625" style="74"/>
    <col min="3848" max="3848" width="8.42578125" style="74" customWidth="1"/>
    <col min="3849" max="3849" width="13.28515625" style="74" customWidth="1"/>
    <col min="3850" max="3850" width="85.28515625" style="74" bestFit="1" customWidth="1"/>
    <col min="3851" max="3852" width="17.5703125" style="74" customWidth="1"/>
    <col min="3853" max="3853" width="16.140625" style="74" customWidth="1"/>
    <col min="3854" max="3854" width="17.140625" style="74" customWidth="1"/>
    <col min="3855" max="3855" width="16.140625" style="74" customWidth="1"/>
    <col min="3856" max="3856" width="20.5703125" style="74" bestFit="1" customWidth="1"/>
    <col min="3857" max="3874" width="16.140625" style="74" customWidth="1"/>
    <col min="3875" max="3876" width="17" style="74" customWidth="1"/>
    <col min="3877" max="3877" width="16.140625" style="74" customWidth="1"/>
    <col min="3878" max="3878" width="17.42578125" style="74" customWidth="1"/>
    <col min="3879" max="3879" width="19.5703125" style="74" customWidth="1"/>
    <col min="3880" max="3880" width="9.5703125" style="74" bestFit="1" customWidth="1"/>
    <col min="3881" max="3881" width="13.5703125" style="74" bestFit="1" customWidth="1"/>
    <col min="3882" max="3882" width="15" style="74" bestFit="1" customWidth="1"/>
    <col min="3883" max="4103" width="9.140625" style="74"/>
    <col min="4104" max="4104" width="8.42578125" style="74" customWidth="1"/>
    <col min="4105" max="4105" width="13.28515625" style="74" customWidth="1"/>
    <col min="4106" max="4106" width="85.28515625" style="74" bestFit="1" customWidth="1"/>
    <col min="4107" max="4108" width="17.5703125" style="74" customWidth="1"/>
    <col min="4109" max="4109" width="16.140625" style="74" customWidth="1"/>
    <col min="4110" max="4110" width="17.140625" style="74" customWidth="1"/>
    <col min="4111" max="4111" width="16.140625" style="74" customWidth="1"/>
    <col min="4112" max="4112" width="20.5703125" style="74" bestFit="1" customWidth="1"/>
    <col min="4113" max="4130" width="16.140625" style="74" customWidth="1"/>
    <col min="4131" max="4132" width="17" style="74" customWidth="1"/>
    <col min="4133" max="4133" width="16.140625" style="74" customWidth="1"/>
    <col min="4134" max="4134" width="17.42578125" style="74" customWidth="1"/>
    <col min="4135" max="4135" width="19.5703125" style="74" customWidth="1"/>
    <col min="4136" max="4136" width="9.5703125" style="74" bestFit="1" customWidth="1"/>
    <col min="4137" max="4137" width="13.5703125" style="74" bestFit="1" customWidth="1"/>
    <col min="4138" max="4138" width="15" style="74" bestFit="1" customWidth="1"/>
    <col min="4139" max="4359" width="9.140625" style="74"/>
    <col min="4360" max="4360" width="8.42578125" style="74" customWidth="1"/>
    <col min="4361" max="4361" width="13.28515625" style="74" customWidth="1"/>
    <col min="4362" max="4362" width="85.28515625" style="74" bestFit="1" customWidth="1"/>
    <col min="4363" max="4364" width="17.5703125" style="74" customWidth="1"/>
    <col min="4365" max="4365" width="16.140625" style="74" customWidth="1"/>
    <col min="4366" max="4366" width="17.140625" style="74" customWidth="1"/>
    <col min="4367" max="4367" width="16.140625" style="74" customWidth="1"/>
    <col min="4368" max="4368" width="20.5703125" style="74" bestFit="1" customWidth="1"/>
    <col min="4369" max="4386" width="16.140625" style="74" customWidth="1"/>
    <col min="4387" max="4388" width="17" style="74" customWidth="1"/>
    <col min="4389" max="4389" width="16.140625" style="74" customWidth="1"/>
    <col min="4390" max="4390" width="17.42578125" style="74" customWidth="1"/>
    <col min="4391" max="4391" width="19.5703125" style="74" customWidth="1"/>
    <col min="4392" max="4392" width="9.5703125" style="74" bestFit="1" customWidth="1"/>
    <col min="4393" max="4393" width="13.5703125" style="74" bestFit="1" customWidth="1"/>
    <col min="4394" max="4394" width="15" style="74" bestFit="1" customWidth="1"/>
    <col min="4395" max="4615" width="9.140625" style="74"/>
    <col min="4616" max="4616" width="8.42578125" style="74" customWidth="1"/>
    <col min="4617" max="4617" width="13.28515625" style="74" customWidth="1"/>
    <col min="4618" max="4618" width="85.28515625" style="74" bestFit="1" customWidth="1"/>
    <col min="4619" max="4620" width="17.5703125" style="74" customWidth="1"/>
    <col min="4621" max="4621" width="16.140625" style="74" customWidth="1"/>
    <col min="4622" max="4622" width="17.140625" style="74" customWidth="1"/>
    <col min="4623" max="4623" width="16.140625" style="74" customWidth="1"/>
    <col min="4624" max="4624" width="20.5703125" style="74" bestFit="1" customWidth="1"/>
    <col min="4625" max="4642" width="16.140625" style="74" customWidth="1"/>
    <col min="4643" max="4644" width="17" style="74" customWidth="1"/>
    <col min="4645" max="4645" width="16.140625" style="74" customWidth="1"/>
    <col min="4646" max="4646" width="17.42578125" style="74" customWidth="1"/>
    <col min="4647" max="4647" width="19.5703125" style="74" customWidth="1"/>
    <col min="4648" max="4648" width="9.5703125" style="74" bestFit="1" customWidth="1"/>
    <col min="4649" max="4649" width="13.5703125" style="74" bestFit="1" customWidth="1"/>
    <col min="4650" max="4650" width="15" style="74" bestFit="1" customWidth="1"/>
    <col min="4651" max="4871" width="9.140625" style="74"/>
    <col min="4872" max="4872" width="8.42578125" style="74" customWidth="1"/>
    <col min="4873" max="4873" width="13.28515625" style="74" customWidth="1"/>
    <col min="4874" max="4874" width="85.28515625" style="74" bestFit="1" customWidth="1"/>
    <col min="4875" max="4876" width="17.5703125" style="74" customWidth="1"/>
    <col min="4877" max="4877" width="16.140625" style="74" customWidth="1"/>
    <col min="4878" max="4878" width="17.140625" style="74" customWidth="1"/>
    <col min="4879" max="4879" width="16.140625" style="74" customWidth="1"/>
    <col min="4880" max="4880" width="20.5703125" style="74" bestFit="1" customWidth="1"/>
    <col min="4881" max="4898" width="16.140625" style="74" customWidth="1"/>
    <col min="4899" max="4900" width="17" style="74" customWidth="1"/>
    <col min="4901" max="4901" width="16.140625" style="74" customWidth="1"/>
    <col min="4902" max="4902" width="17.42578125" style="74" customWidth="1"/>
    <col min="4903" max="4903" width="19.5703125" style="74" customWidth="1"/>
    <col min="4904" max="4904" width="9.5703125" style="74" bestFit="1" customWidth="1"/>
    <col min="4905" max="4905" width="13.5703125" style="74" bestFit="1" customWidth="1"/>
    <col min="4906" max="4906" width="15" style="74" bestFit="1" customWidth="1"/>
    <col min="4907" max="5127" width="9.140625" style="74"/>
    <col min="5128" max="5128" width="8.42578125" style="74" customWidth="1"/>
    <col min="5129" max="5129" width="13.28515625" style="74" customWidth="1"/>
    <col min="5130" max="5130" width="85.28515625" style="74" bestFit="1" customWidth="1"/>
    <col min="5131" max="5132" width="17.5703125" style="74" customWidth="1"/>
    <col min="5133" max="5133" width="16.140625" style="74" customWidth="1"/>
    <col min="5134" max="5134" width="17.140625" style="74" customWidth="1"/>
    <col min="5135" max="5135" width="16.140625" style="74" customWidth="1"/>
    <col min="5136" max="5136" width="20.5703125" style="74" bestFit="1" customWidth="1"/>
    <col min="5137" max="5154" width="16.140625" style="74" customWidth="1"/>
    <col min="5155" max="5156" width="17" style="74" customWidth="1"/>
    <col min="5157" max="5157" width="16.140625" style="74" customWidth="1"/>
    <col min="5158" max="5158" width="17.42578125" style="74" customWidth="1"/>
    <col min="5159" max="5159" width="19.5703125" style="74" customWidth="1"/>
    <col min="5160" max="5160" width="9.5703125" style="74" bestFit="1" customWidth="1"/>
    <col min="5161" max="5161" width="13.5703125" style="74" bestFit="1" customWidth="1"/>
    <col min="5162" max="5162" width="15" style="74" bestFit="1" customWidth="1"/>
    <col min="5163" max="5383" width="9.140625" style="74"/>
    <col min="5384" max="5384" width="8.42578125" style="74" customWidth="1"/>
    <col min="5385" max="5385" width="13.28515625" style="74" customWidth="1"/>
    <col min="5386" max="5386" width="85.28515625" style="74" bestFit="1" customWidth="1"/>
    <col min="5387" max="5388" width="17.5703125" style="74" customWidth="1"/>
    <col min="5389" max="5389" width="16.140625" style="74" customWidth="1"/>
    <col min="5390" max="5390" width="17.140625" style="74" customWidth="1"/>
    <col min="5391" max="5391" width="16.140625" style="74" customWidth="1"/>
    <col min="5392" max="5392" width="20.5703125" style="74" bestFit="1" customWidth="1"/>
    <col min="5393" max="5410" width="16.140625" style="74" customWidth="1"/>
    <col min="5411" max="5412" width="17" style="74" customWidth="1"/>
    <col min="5413" max="5413" width="16.140625" style="74" customWidth="1"/>
    <col min="5414" max="5414" width="17.42578125" style="74" customWidth="1"/>
    <col min="5415" max="5415" width="19.5703125" style="74" customWidth="1"/>
    <col min="5416" max="5416" width="9.5703125" style="74" bestFit="1" customWidth="1"/>
    <col min="5417" max="5417" width="13.5703125" style="74" bestFit="1" customWidth="1"/>
    <col min="5418" max="5418" width="15" style="74" bestFit="1" customWidth="1"/>
    <col min="5419" max="5639" width="9.140625" style="74"/>
    <col min="5640" max="5640" width="8.42578125" style="74" customWidth="1"/>
    <col min="5641" max="5641" width="13.28515625" style="74" customWidth="1"/>
    <col min="5642" max="5642" width="85.28515625" style="74" bestFit="1" customWidth="1"/>
    <col min="5643" max="5644" width="17.5703125" style="74" customWidth="1"/>
    <col min="5645" max="5645" width="16.140625" style="74" customWidth="1"/>
    <col min="5646" max="5646" width="17.140625" style="74" customWidth="1"/>
    <col min="5647" max="5647" width="16.140625" style="74" customWidth="1"/>
    <col min="5648" max="5648" width="20.5703125" style="74" bestFit="1" customWidth="1"/>
    <col min="5649" max="5666" width="16.140625" style="74" customWidth="1"/>
    <col min="5667" max="5668" width="17" style="74" customWidth="1"/>
    <col min="5669" max="5669" width="16.140625" style="74" customWidth="1"/>
    <col min="5670" max="5670" width="17.42578125" style="74" customWidth="1"/>
    <col min="5671" max="5671" width="19.5703125" style="74" customWidth="1"/>
    <col min="5672" max="5672" width="9.5703125" style="74" bestFit="1" customWidth="1"/>
    <col min="5673" max="5673" width="13.5703125" style="74" bestFit="1" customWidth="1"/>
    <col min="5674" max="5674" width="15" style="74" bestFit="1" customWidth="1"/>
    <col min="5675" max="5895" width="9.140625" style="74"/>
    <col min="5896" max="5896" width="8.42578125" style="74" customWidth="1"/>
    <col min="5897" max="5897" width="13.28515625" style="74" customWidth="1"/>
    <col min="5898" max="5898" width="85.28515625" style="74" bestFit="1" customWidth="1"/>
    <col min="5899" max="5900" width="17.5703125" style="74" customWidth="1"/>
    <col min="5901" max="5901" width="16.140625" style="74" customWidth="1"/>
    <col min="5902" max="5902" width="17.140625" style="74" customWidth="1"/>
    <col min="5903" max="5903" width="16.140625" style="74" customWidth="1"/>
    <col min="5904" max="5904" width="20.5703125" style="74" bestFit="1" customWidth="1"/>
    <col min="5905" max="5922" width="16.140625" style="74" customWidth="1"/>
    <col min="5923" max="5924" width="17" style="74" customWidth="1"/>
    <col min="5925" max="5925" width="16.140625" style="74" customWidth="1"/>
    <col min="5926" max="5926" width="17.42578125" style="74" customWidth="1"/>
    <col min="5927" max="5927" width="19.5703125" style="74" customWidth="1"/>
    <col min="5928" max="5928" width="9.5703125" style="74" bestFit="1" customWidth="1"/>
    <col min="5929" max="5929" width="13.5703125" style="74" bestFit="1" customWidth="1"/>
    <col min="5930" max="5930" width="15" style="74" bestFit="1" customWidth="1"/>
    <col min="5931" max="6151" width="9.140625" style="74"/>
    <col min="6152" max="6152" width="8.42578125" style="74" customWidth="1"/>
    <col min="6153" max="6153" width="13.28515625" style="74" customWidth="1"/>
    <col min="6154" max="6154" width="85.28515625" style="74" bestFit="1" customWidth="1"/>
    <col min="6155" max="6156" width="17.5703125" style="74" customWidth="1"/>
    <col min="6157" max="6157" width="16.140625" style="74" customWidth="1"/>
    <col min="6158" max="6158" width="17.140625" style="74" customWidth="1"/>
    <col min="6159" max="6159" width="16.140625" style="74" customWidth="1"/>
    <col min="6160" max="6160" width="20.5703125" style="74" bestFit="1" customWidth="1"/>
    <col min="6161" max="6178" width="16.140625" style="74" customWidth="1"/>
    <col min="6179" max="6180" width="17" style="74" customWidth="1"/>
    <col min="6181" max="6181" width="16.140625" style="74" customWidth="1"/>
    <col min="6182" max="6182" width="17.42578125" style="74" customWidth="1"/>
    <col min="6183" max="6183" width="19.5703125" style="74" customWidth="1"/>
    <col min="6184" max="6184" width="9.5703125" style="74" bestFit="1" customWidth="1"/>
    <col min="6185" max="6185" width="13.5703125" style="74" bestFit="1" customWidth="1"/>
    <col min="6186" max="6186" width="15" style="74" bestFit="1" customWidth="1"/>
    <col min="6187" max="6407" width="9.140625" style="74"/>
    <col min="6408" max="6408" width="8.42578125" style="74" customWidth="1"/>
    <col min="6409" max="6409" width="13.28515625" style="74" customWidth="1"/>
    <col min="6410" max="6410" width="85.28515625" style="74" bestFit="1" customWidth="1"/>
    <col min="6411" max="6412" width="17.5703125" style="74" customWidth="1"/>
    <col min="6413" max="6413" width="16.140625" style="74" customWidth="1"/>
    <col min="6414" max="6414" width="17.140625" style="74" customWidth="1"/>
    <col min="6415" max="6415" width="16.140625" style="74" customWidth="1"/>
    <col min="6416" max="6416" width="20.5703125" style="74" bestFit="1" customWidth="1"/>
    <col min="6417" max="6434" width="16.140625" style="74" customWidth="1"/>
    <col min="6435" max="6436" width="17" style="74" customWidth="1"/>
    <col min="6437" max="6437" width="16.140625" style="74" customWidth="1"/>
    <col min="6438" max="6438" width="17.42578125" style="74" customWidth="1"/>
    <col min="6439" max="6439" width="19.5703125" style="74" customWidth="1"/>
    <col min="6440" max="6440" width="9.5703125" style="74" bestFit="1" customWidth="1"/>
    <col min="6441" max="6441" width="13.5703125" style="74" bestFit="1" customWidth="1"/>
    <col min="6442" max="6442" width="15" style="74" bestFit="1" customWidth="1"/>
    <col min="6443" max="6663" width="9.140625" style="74"/>
    <col min="6664" max="6664" width="8.42578125" style="74" customWidth="1"/>
    <col min="6665" max="6665" width="13.28515625" style="74" customWidth="1"/>
    <col min="6666" max="6666" width="85.28515625" style="74" bestFit="1" customWidth="1"/>
    <col min="6667" max="6668" width="17.5703125" style="74" customWidth="1"/>
    <col min="6669" max="6669" width="16.140625" style="74" customWidth="1"/>
    <col min="6670" max="6670" width="17.140625" style="74" customWidth="1"/>
    <col min="6671" max="6671" width="16.140625" style="74" customWidth="1"/>
    <col min="6672" max="6672" width="20.5703125" style="74" bestFit="1" customWidth="1"/>
    <col min="6673" max="6690" width="16.140625" style="74" customWidth="1"/>
    <col min="6691" max="6692" width="17" style="74" customWidth="1"/>
    <col min="6693" max="6693" width="16.140625" style="74" customWidth="1"/>
    <col min="6694" max="6694" width="17.42578125" style="74" customWidth="1"/>
    <col min="6695" max="6695" width="19.5703125" style="74" customWidth="1"/>
    <col min="6696" max="6696" width="9.5703125" style="74" bestFit="1" customWidth="1"/>
    <col min="6697" max="6697" width="13.5703125" style="74" bestFit="1" customWidth="1"/>
    <col min="6698" max="6698" width="15" style="74" bestFit="1" customWidth="1"/>
    <col min="6699" max="6919" width="9.140625" style="74"/>
    <col min="6920" max="6920" width="8.42578125" style="74" customWidth="1"/>
    <col min="6921" max="6921" width="13.28515625" style="74" customWidth="1"/>
    <col min="6922" max="6922" width="85.28515625" style="74" bestFit="1" customWidth="1"/>
    <col min="6923" max="6924" width="17.5703125" style="74" customWidth="1"/>
    <col min="6925" max="6925" width="16.140625" style="74" customWidth="1"/>
    <col min="6926" max="6926" width="17.140625" style="74" customWidth="1"/>
    <col min="6927" max="6927" width="16.140625" style="74" customWidth="1"/>
    <col min="6928" max="6928" width="20.5703125" style="74" bestFit="1" customWidth="1"/>
    <col min="6929" max="6946" width="16.140625" style="74" customWidth="1"/>
    <col min="6947" max="6948" width="17" style="74" customWidth="1"/>
    <col min="6949" max="6949" width="16.140625" style="74" customWidth="1"/>
    <col min="6950" max="6950" width="17.42578125" style="74" customWidth="1"/>
    <col min="6951" max="6951" width="19.5703125" style="74" customWidth="1"/>
    <col min="6952" max="6952" width="9.5703125" style="74" bestFit="1" customWidth="1"/>
    <col min="6953" max="6953" width="13.5703125" style="74" bestFit="1" customWidth="1"/>
    <col min="6954" max="6954" width="15" style="74" bestFit="1" customWidth="1"/>
    <col min="6955" max="7175" width="9.140625" style="74"/>
    <col min="7176" max="7176" width="8.42578125" style="74" customWidth="1"/>
    <col min="7177" max="7177" width="13.28515625" style="74" customWidth="1"/>
    <col min="7178" max="7178" width="85.28515625" style="74" bestFit="1" customWidth="1"/>
    <col min="7179" max="7180" width="17.5703125" style="74" customWidth="1"/>
    <col min="7181" max="7181" width="16.140625" style="74" customWidth="1"/>
    <col min="7182" max="7182" width="17.140625" style="74" customWidth="1"/>
    <col min="7183" max="7183" width="16.140625" style="74" customWidth="1"/>
    <col min="7184" max="7184" width="20.5703125" style="74" bestFit="1" customWidth="1"/>
    <col min="7185" max="7202" width="16.140625" style="74" customWidth="1"/>
    <col min="7203" max="7204" width="17" style="74" customWidth="1"/>
    <col min="7205" max="7205" width="16.140625" style="74" customWidth="1"/>
    <col min="7206" max="7206" width="17.42578125" style="74" customWidth="1"/>
    <col min="7207" max="7207" width="19.5703125" style="74" customWidth="1"/>
    <col min="7208" max="7208" width="9.5703125" style="74" bestFit="1" customWidth="1"/>
    <col min="7209" max="7209" width="13.5703125" style="74" bestFit="1" customWidth="1"/>
    <col min="7210" max="7210" width="15" style="74" bestFit="1" customWidth="1"/>
    <col min="7211" max="7431" width="9.140625" style="74"/>
    <col min="7432" max="7432" width="8.42578125" style="74" customWidth="1"/>
    <col min="7433" max="7433" width="13.28515625" style="74" customWidth="1"/>
    <col min="7434" max="7434" width="85.28515625" style="74" bestFit="1" customWidth="1"/>
    <col min="7435" max="7436" width="17.5703125" style="74" customWidth="1"/>
    <col min="7437" max="7437" width="16.140625" style="74" customWidth="1"/>
    <col min="7438" max="7438" width="17.140625" style="74" customWidth="1"/>
    <col min="7439" max="7439" width="16.140625" style="74" customWidth="1"/>
    <col min="7440" max="7440" width="20.5703125" style="74" bestFit="1" customWidth="1"/>
    <col min="7441" max="7458" width="16.140625" style="74" customWidth="1"/>
    <col min="7459" max="7460" width="17" style="74" customWidth="1"/>
    <col min="7461" max="7461" width="16.140625" style="74" customWidth="1"/>
    <col min="7462" max="7462" width="17.42578125" style="74" customWidth="1"/>
    <col min="7463" max="7463" width="19.5703125" style="74" customWidth="1"/>
    <col min="7464" max="7464" width="9.5703125" style="74" bestFit="1" customWidth="1"/>
    <col min="7465" max="7465" width="13.5703125" style="74" bestFit="1" customWidth="1"/>
    <col min="7466" max="7466" width="15" style="74" bestFit="1" customWidth="1"/>
    <col min="7467" max="7687" width="9.140625" style="74"/>
    <col min="7688" max="7688" width="8.42578125" style="74" customWidth="1"/>
    <col min="7689" max="7689" width="13.28515625" style="74" customWidth="1"/>
    <col min="7690" max="7690" width="85.28515625" style="74" bestFit="1" customWidth="1"/>
    <col min="7691" max="7692" width="17.5703125" style="74" customWidth="1"/>
    <col min="7693" max="7693" width="16.140625" style="74" customWidth="1"/>
    <col min="7694" max="7694" width="17.140625" style="74" customWidth="1"/>
    <col min="7695" max="7695" width="16.140625" style="74" customWidth="1"/>
    <col min="7696" max="7696" width="20.5703125" style="74" bestFit="1" customWidth="1"/>
    <col min="7697" max="7714" width="16.140625" style="74" customWidth="1"/>
    <col min="7715" max="7716" width="17" style="74" customWidth="1"/>
    <col min="7717" max="7717" width="16.140625" style="74" customWidth="1"/>
    <col min="7718" max="7718" width="17.42578125" style="74" customWidth="1"/>
    <col min="7719" max="7719" width="19.5703125" style="74" customWidth="1"/>
    <col min="7720" max="7720" width="9.5703125" style="74" bestFit="1" customWidth="1"/>
    <col min="7721" max="7721" width="13.5703125" style="74" bestFit="1" customWidth="1"/>
    <col min="7722" max="7722" width="15" style="74" bestFit="1" customWidth="1"/>
    <col min="7723" max="7943" width="9.140625" style="74"/>
    <col min="7944" max="7944" width="8.42578125" style="74" customWidth="1"/>
    <col min="7945" max="7945" width="13.28515625" style="74" customWidth="1"/>
    <col min="7946" max="7946" width="85.28515625" style="74" bestFit="1" customWidth="1"/>
    <col min="7947" max="7948" width="17.5703125" style="74" customWidth="1"/>
    <col min="7949" max="7949" width="16.140625" style="74" customWidth="1"/>
    <col min="7950" max="7950" width="17.140625" style="74" customWidth="1"/>
    <col min="7951" max="7951" width="16.140625" style="74" customWidth="1"/>
    <col min="7952" max="7952" width="20.5703125" style="74" bestFit="1" customWidth="1"/>
    <col min="7953" max="7970" width="16.140625" style="74" customWidth="1"/>
    <col min="7971" max="7972" width="17" style="74" customWidth="1"/>
    <col min="7973" max="7973" width="16.140625" style="74" customWidth="1"/>
    <col min="7974" max="7974" width="17.42578125" style="74" customWidth="1"/>
    <col min="7975" max="7975" width="19.5703125" style="74" customWidth="1"/>
    <col min="7976" max="7976" width="9.5703125" style="74" bestFit="1" customWidth="1"/>
    <col min="7977" max="7977" width="13.5703125" style="74" bestFit="1" customWidth="1"/>
    <col min="7978" max="7978" width="15" style="74" bestFit="1" customWidth="1"/>
    <col min="7979" max="8199" width="9.140625" style="74"/>
    <col min="8200" max="8200" width="8.42578125" style="74" customWidth="1"/>
    <col min="8201" max="8201" width="13.28515625" style="74" customWidth="1"/>
    <col min="8202" max="8202" width="85.28515625" style="74" bestFit="1" customWidth="1"/>
    <col min="8203" max="8204" width="17.5703125" style="74" customWidth="1"/>
    <col min="8205" max="8205" width="16.140625" style="74" customWidth="1"/>
    <col min="8206" max="8206" width="17.140625" style="74" customWidth="1"/>
    <col min="8207" max="8207" width="16.140625" style="74" customWidth="1"/>
    <col min="8208" max="8208" width="20.5703125" style="74" bestFit="1" customWidth="1"/>
    <col min="8209" max="8226" width="16.140625" style="74" customWidth="1"/>
    <col min="8227" max="8228" width="17" style="74" customWidth="1"/>
    <col min="8229" max="8229" width="16.140625" style="74" customWidth="1"/>
    <col min="8230" max="8230" width="17.42578125" style="74" customWidth="1"/>
    <col min="8231" max="8231" width="19.5703125" style="74" customWidth="1"/>
    <col min="8232" max="8232" width="9.5703125" style="74" bestFit="1" customWidth="1"/>
    <col min="8233" max="8233" width="13.5703125" style="74" bestFit="1" customWidth="1"/>
    <col min="8234" max="8234" width="15" style="74" bestFit="1" customWidth="1"/>
    <col min="8235" max="8455" width="9.140625" style="74"/>
    <col min="8456" max="8456" width="8.42578125" style="74" customWidth="1"/>
    <col min="8457" max="8457" width="13.28515625" style="74" customWidth="1"/>
    <col min="8458" max="8458" width="85.28515625" style="74" bestFit="1" customWidth="1"/>
    <col min="8459" max="8460" width="17.5703125" style="74" customWidth="1"/>
    <col min="8461" max="8461" width="16.140625" style="74" customWidth="1"/>
    <col min="8462" max="8462" width="17.140625" style="74" customWidth="1"/>
    <col min="8463" max="8463" width="16.140625" style="74" customWidth="1"/>
    <col min="8464" max="8464" width="20.5703125" style="74" bestFit="1" customWidth="1"/>
    <col min="8465" max="8482" width="16.140625" style="74" customWidth="1"/>
    <col min="8483" max="8484" width="17" style="74" customWidth="1"/>
    <col min="8485" max="8485" width="16.140625" style="74" customWidth="1"/>
    <col min="8486" max="8486" width="17.42578125" style="74" customWidth="1"/>
    <col min="8487" max="8487" width="19.5703125" style="74" customWidth="1"/>
    <col min="8488" max="8488" width="9.5703125" style="74" bestFit="1" customWidth="1"/>
    <col min="8489" max="8489" width="13.5703125" style="74" bestFit="1" customWidth="1"/>
    <col min="8490" max="8490" width="15" style="74" bestFit="1" customWidth="1"/>
    <col min="8491" max="8711" width="9.140625" style="74"/>
    <col min="8712" max="8712" width="8.42578125" style="74" customWidth="1"/>
    <col min="8713" max="8713" width="13.28515625" style="74" customWidth="1"/>
    <col min="8714" max="8714" width="85.28515625" style="74" bestFit="1" customWidth="1"/>
    <col min="8715" max="8716" width="17.5703125" style="74" customWidth="1"/>
    <col min="8717" max="8717" width="16.140625" style="74" customWidth="1"/>
    <col min="8718" max="8718" width="17.140625" style="74" customWidth="1"/>
    <col min="8719" max="8719" width="16.140625" style="74" customWidth="1"/>
    <col min="8720" max="8720" width="20.5703125" style="74" bestFit="1" customWidth="1"/>
    <col min="8721" max="8738" width="16.140625" style="74" customWidth="1"/>
    <col min="8739" max="8740" width="17" style="74" customWidth="1"/>
    <col min="8741" max="8741" width="16.140625" style="74" customWidth="1"/>
    <col min="8742" max="8742" width="17.42578125" style="74" customWidth="1"/>
    <col min="8743" max="8743" width="19.5703125" style="74" customWidth="1"/>
    <col min="8744" max="8744" width="9.5703125" style="74" bestFit="1" customWidth="1"/>
    <col min="8745" max="8745" width="13.5703125" style="74" bestFit="1" customWidth="1"/>
    <col min="8746" max="8746" width="15" style="74" bestFit="1" customWidth="1"/>
    <col min="8747" max="8967" width="9.140625" style="74"/>
    <col min="8968" max="8968" width="8.42578125" style="74" customWidth="1"/>
    <col min="8969" max="8969" width="13.28515625" style="74" customWidth="1"/>
    <col min="8970" max="8970" width="85.28515625" style="74" bestFit="1" customWidth="1"/>
    <col min="8971" max="8972" width="17.5703125" style="74" customWidth="1"/>
    <col min="8973" max="8973" width="16.140625" style="74" customWidth="1"/>
    <col min="8974" max="8974" width="17.140625" style="74" customWidth="1"/>
    <col min="8975" max="8975" width="16.140625" style="74" customWidth="1"/>
    <col min="8976" max="8976" width="20.5703125" style="74" bestFit="1" customWidth="1"/>
    <col min="8977" max="8994" width="16.140625" style="74" customWidth="1"/>
    <col min="8995" max="8996" width="17" style="74" customWidth="1"/>
    <col min="8997" max="8997" width="16.140625" style="74" customWidth="1"/>
    <col min="8998" max="8998" width="17.42578125" style="74" customWidth="1"/>
    <col min="8999" max="8999" width="19.5703125" style="74" customWidth="1"/>
    <col min="9000" max="9000" width="9.5703125" style="74" bestFit="1" customWidth="1"/>
    <col min="9001" max="9001" width="13.5703125" style="74" bestFit="1" customWidth="1"/>
    <col min="9002" max="9002" width="15" style="74" bestFit="1" customWidth="1"/>
    <col min="9003" max="9223" width="9.140625" style="74"/>
    <col min="9224" max="9224" width="8.42578125" style="74" customWidth="1"/>
    <col min="9225" max="9225" width="13.28515625" style="74" customWidth="1"/>
    <col min="9226" max="9226" width="85.28515625" style="74" bestFit="1" customWidth="1"/>
    <col min="9227" max="9228" width="17.5703125" style="74" customWidth="1"/>
    <col min="9229" max="9229" width="16.140625" style="74" customWidth="1"/>
    <col min="9230" max="9230" width="17.140625" style="74" customWidth="1"/>
    <col min="9231" max="9231" width="16.140625" style="74" customWidth="1"/>
    <col min="9232" max="9232" width="20.5703125" style="74" bestFit="1" customWidth="1"/>
    <col min="9233" max="9250" width="16.140625" style="74" customWidth="1"/>
    <col min="9251" max="9252" width="17" style="74" customWidth="1"/>
    <col min="9253" max="9253" width="16.140625" style="74" customWidth="1"/>
    <col min="9254" max="9254" width="17.42578125" style="74" customWidth="1"/>
    <col min="9255" max="9255" width="19.5703125" style="74" customWidth="1"/>
    <col min="9256" max="9256" width="9.5703125" style="74" bestFit="1" customWidth="1"/>
    <col min="9257" max="9257" width="13.5703125" style="74" bestFit="1" customWidth="1"/>
    <col min="9258" max="9258" width="15" style="74" bestFit="1" customWidth="1"/>
    <col min="9259" max="9479" width="9.140625" style="74"/>
    <col min="9480" max="9480" width="8.42578125" style="74" customWidth="1"/>
    <col min="9481" max="9481" width="13.28515625" style="74" customWidth="1"/>
    <col min="9482" max="9482" width="85.28515625" style="74" bestFit="1" customWidth="1"/>
    <col min="9483" max="9484" width="17.5703125" style="74" customWidth="1"/>
    <col min="9485" max="9485" width="16.140625" style="74" customWidth="1"/>
    <col min="9486" max="9486" width="17.140625" style="74" customWidth="1"/>
    <col min="9487" max="9487" width="16.140625" style="74" customWidth="1"/>
    <col min="9488" max="9488" width="20.5703125" style="74" bestFit="1" customWidth="1"/>
    <col min="9489" max="9506" width="16.140625" style="74" customWidth="1"/>
    <col min="9507" max="9508" width="17" style="74" customWidth="1"/>
    <col min="9509" max="9509" width="16.140625" style="74" customWidth="1"/>
    <col min="9510" max="9510" width="17.42578125" style="74" customWidth="1"/>
    <col min="9511" max="9511" width="19.5703125" style="74" customWidth="1"/>
    <col min="9512" max="9512" width="9.5703125" style="74" bestFit="1" customWidth="1"/>
    <col min="9513" max="9513" width="13.5703125" style="74" bestFit="1" customWidth="1"/>
    <col min="9514" max="9514" width="15" style="74" bestFit="1" customWidth="1"/>
    <col min="9515" max="9735" width="9.140625" style="74"/>
    <col min="9736" max="9736" width="8.42578125" style="74" customWidth="1"/>
    <col min="9737" max="9737" width="13.28515625" style="74" customWidth="1"/>
    <col min="9738" max="9738" width="85.28515625" style="74" bestFit="1" customWidth="1"/>
    <col min="9739" max="9740" width="17.5703125" style="74" customWidth="1"/>
    <col min="9741" max="9741" width="16.140625" style="74" customWidth="1"/>
    <col min="9742" max="9742" width="17.140625" style="74" customWidth="1"/>
    <col min="9743" max="9743" width="16.140625" style="74" customWidth="1"/>
    <col min="9744" max="9744" width="20.5703125" style="74" bestFit="1" customWidth="1"/>
    <col min="9745" max="9762" width="16.140625" style="74" customWidth="1"/>
    <col min="9763" max="9764" width="17" style="74" customWidth="1"/>
    <col min="9765" max="9765" width="16.140625" style="74" customWidth="1"/>
    <col min="9766" max="9766" width="17.42578125" style="74" customWidth="1"/>
    <col min="9767" max="9767" width="19.5703125" style="74" customWidth="1"/>
    <col min="9768" max="9768" width="9.5703125" style="74" bestFit="1" customWidth="1"/>
    <col min="9769" max="9769" width="13.5703125" style="74" bestFit="1" customWidth="1"/>
    <col min="9770" max="9770" width="15" style="74" bestFit="1" customWidth="1"/>
    <col min="9771" max="9991" width="9.140625" style="74"/>
    <col min="9992" max="9992" width="8.42578125" style="74" customWidth="1"/>
    <col min="9993" max="9993" width="13.28515625" style="74" customWidth="1"/>
    <col min="9994" max="9994" width="85.28515625" style="74" bestFit="1" customWidth="1"/>
    <col min="9995" max="9996" width="17.5703125" style="74" customWidth="1"/>
    <col min="9997" max="9997" width="16.140625" style="74" customWidth="1"/>
    <col min="9998" max="9998" width="17.140625" style="74" customWidth="1"/>
    <col min="9999" max="9999" width="16.140625" style="74" customWidth="1"/>
    <col min="10000" max="10000" width="20.5703125" style="74" bestFit="1" customWidth="1"/>
    <col min="10001" max="10018" width="16.140625" style="74" customWidth="1"/>
    <col min="10019" max="10020" width="17" style="74" customWidth="1"/>
    <col min="10021" max="10021" width="16.140625" style="74" customWidth="1"/>
    <col min="10022" max="10022" width="17.42578125" style="74" customWidth="1"/>
    <col min="10023" max="10023" width="19.5703125" style="74" customWidth="1"/>
    <col min="10024" max="10024" width="9.5703125" style="74" bestFit="1" customWidth="1"/>
    <col min="10025" max="10025" width="13.5703125" style="74" bestFit="1" customWidth="1"/>
    <col min="10026" max="10026" width="15" style="74" bestFit="1" customWidth="1"/>
    <col min="10027" max="10247" width="9.140625" style="74"/>
    <col min="10248" max="10248" width="8.42578125" style="74" customWidth="1"/>
    <col min="10249" max="10249" width="13.28515625" style="74" customWidth="1"/>
    <col min="10250" max="10250" width="85.28515625" style="74" bestFit="1" customWidth="1"/>
    <col min="10251" max="10252" width="17.5703125" style="74" customWidth="1"/>
    <col min="10253" max="10253" width="16.140625" style="74" customWidth="1"/>
    <col min="10254" max="10254" width="17.140625" style="74" customWidth="1"/>
    <col min="10255" max="10255" width="16.140625" style="74" customWidth="1"/>
    <col min="10256" max="10256" width="20.5703125" style="74" bestFit="1" customWidth="1"/>
    <col min="10257" max="10274" width="16.140625" style="74" customWidth="1"/>
    <col min="10275" max="10276" width="17" style="74" customWidth="1"/>
    <col min="10277" max="10277" width="16.140625" style="74" customWidth="1"/>
    <col min="10278" max="10278" width="17.42578125" style="74" customWidth="1"/>
    <col min="10279" max="10279" width="19.5703125" style="74" customWidth="1"/>
    <col min="10280" max="10280" width="9.5703125" style="74" bestFit="1" customWidth="1"/>
    <col min="10281" max="10281" width="13.5703125" style="74" bestFit="1" customWidth="1"/>
    <col min="10282" max="10282" width="15" style="74" bestFit="1" customWidth="1"/>
    <col min="10283" max="10503" width="9.140625" style="74"/>
    <col min="10504" max="10504" width="8.42578125" style="74" customWidth="1"/>
    <col min="10505" max="10505" width="13.28515625" style="74" customWidth="1"/>
    <col min="10506" max="10506" width="85.28515625" style="74" bestFit="1" customWidth="1"/>
    <col min="10507" max="10508" width="17.5703125" style="74" customWidth="1"/>
    <col min="10509" max="10509" width="16.140625" style="74" customWidth="1"/>
    <col min="10510" max="10510" width="17.140625" style="74" customWidth="1"/>
    <col min="10511" max="10511" width="16.140625" style="74" customWidth="1"/>
    <col min="10512" max="10512" width="20.5703125" style="74" bestFit="1" customWidth="1"/>
    <col min="10513" max="10530" width="16.140625" style="74" customWidth="1"/>
    <col min="10531" max="10532" width="17" style="74" customWidth="1"/>
    <col min="10533" max="10533" width="16.140625" style="74" customWidth="1"/>
    <col min="10534" max="10534" width="17.42578125" style="74" customWidth="1"/>
    <col min="10535" max="10535" width="19.5703125" style="74" customWidth="1"/>
    <col min="10536" max="10536" width="9.5703125" style="74" bestFit="1" customWidth="1"/>
    <col min="10537" max="10537" width="13.5703125" style="74" bestFit="1" customWidth="1"/>
    <col min="10538" max="10538" width="15" style="74" bestFit="1" customWidth="1"/>
    <col min="10539" max="10759" width="9.140625" style="74"/>
    <col min="10760" max="10760" width="8.42578125" style="74" customWidth="1"/>
    <col min="10761" max="10761" width="13.28515625" style="74" customWidth="1"/>
    <col min="10762" max="10762" width="85.28515625" style="74" bestFit="1" customWidth="1"/>
    <col min="10763" max="10764" width="17.5703125" style="74" customWidth="1"/>
    <col min="10765" max="10765" width="16.140625" style="74" customWidth="1"/>
    <col min="10766" max="10766" width="17.140625" style="74" customWidth="1"/>
    <col min="10767" max="10767" width="16.140625" style="74" customWidth="1"/>
    <col min="10768" max="10768" width="20.5703125" style="74" bestFit="1" customWidth="1"/>
    <col min="10769" max="10786" width="16.140625" style="74" customWidth="1"/>
    <col min="10787" max="10788" width="17" style="74" customWidth="1"/>
    <col min="10789" max="10789" width="16.140625" style="74" customWidth="1"/>
    <col min="10790" max="10790" width="17.42578125" style="74" customWidth="1"/>
    <col min="10791" max="10791" width="19.5703125" style="74" customWidth="1"/>
    <col min="10792" max="10792" width="9.5703125" style="74" bestFit="1" customWidth="1"/>
    <col min="10793" max="10793" width="13.5703125" style="74" bestFit="1" customWidth="1"/>
    <col min="10794" max="10794" width="15" style="74" bestFit="1" customWidth="1"/>
    <col min="10795" max="11015" width="9.140625" style="74"/>
    <col min="11016" max="11016" width="8.42578125" style="74" customWidth="1"/>
    <col min="11017" max="11017" width="13.28515625" style="74" customWidth="1"/>
    <col min="11018" max="11018" width="85.28515625" style="74" bestFit="1" customWidth="1"/>
    <col min="11019" max="11020" width="17.5703125" style="74" customWidth="1"/>
    <col min="11021" max="11021" width="16.140625" style="74" customWidth="1"/>
    <col min="11022" max="11022" width="17.140625" style="74" customWidth="1"/>
    <col min="11023" max="11023" width="16.140625" style="74" customWidth="1"/>
    <col min="11024" max="11024" width="20.5703125" style="74" bestFit="1" customWidth="1"/>
    <col min="11025" max="11042" width="16.140625" style="74" customWidth="1"/>
    <col min="11043" max="11044" width="17" style="74" customWidth="1"/>
    <col min="11045" max="11045" width="16.140625" style="74" customWidth="1"/>
    <col min="11046" max="11046" width="17.42578125" style="74" customWidth="1"/>
    <col min="11047" max="11047" width="19.5703125" style="74" customWidth="1"/>
    <col min="11048" max="11048" width="9.5703125" style="74" bestFit="1" customWidth="1"/>
    <col min="11049" max="11049" width="13.5703125" style="74" bestFit="1" customWidth="1"/>
    <col min="11050" max="11050" width="15" style="74" bestFit="1" customWidth="1"/>
    <col min="11051" max="11271" width="9.140625" style="74"/>
    <col min="11272" max="11272" width="8.42578125" style="74" customWidth="1"/>
    <col min="11273" max="11273" width="13.28515625" style="74" customWidth="1"/>
    <col min="11274" max="11274" width="85.28515625" style="74" bestFit="1" customWidth="1"/>
    <col min="11275" max="11276" width="17.5703125" style="74" customWidth="1"/>
    <col min="11277" max="11277" width="16.140625" style="74" customWidth="1"/>
    <col min="11278" max="11278" width="17.140625" style="74" customWidth="1"/>
    <col min="11279" max="11279" width="16.140625" style="74" customWidth="1"/>
    <col min="11280" max="11280" width="20.5703125" style="74" bestFit="1" customWidth="1"/>
    <col min="11281" max="11298" width="16.140625" style="74" customWidth="1"/>
    <col min="11299" max="11300" width="17" style="74" customWidth="1"/>
    <col min="11301" max="11301" width="16.140625" style="74" customWidth="1"/>
    <col min="11302" max="11302" width="17.42578125" style="74" customWidth="1"/>
    <col min="11303" max="11303" width="19.5703125" style="74" customWidth="1"/>
    <col min="11304" max="11304" width="9.5703125" style="74" bestFit="1" customWidth="1"/>
    <col min="11305" max="11305" width="13.5703125" style="74" bestFit="1" customWidth="1"/>
    <col min="11306" max="11306" width="15" style="74" bestFit="1" customWidth="1"/>
    <col min="11307" max="11527" width="9.140625" style="74"/>
    <col min="11528" max="11528" width="8.42578125" style="74" customWidth="1"/>
    <col min="11529" max="11529" width="13.28515625" style="74" customWidth="1"/>
    <col min="11530" max="11530" width="85.28515625" style="74" bestFit="1" customWidth="1"/>
    <col min="11531" max="11532" width="17.5703125" style="74" customWidth="1"/>
    <col min="11533" max="11533" width="16.140625" style="74" customWidth="1"/>
    <col min="11534" max="11534" width="17.140625" style="74" customWidth="1"/>
    <col min="11535" max="11535" width="16.140625" style="74" customWidth="1"/>
    <col min="11536" max="11536" width="20.5703125" style="74" bestFit="1" customWidth="1"/>
    <col min="11537" max="11554" width="16.140625" style="74" customWidth="1"/>
    <col min="11555" max="11556" width="17" style="74" customWidth="1"/>
    <col min="11557" max="11557" width="16.140625" style="74" customWidth="1"/>
    <col min="11558" max="11558" width="17.42578125" style="74" customWidth="1"/>
    <col min="11559" max="11559" width="19.5703125" style="74" customWidth="1"/>
    <col min="11560" max="11560" width="9.5703125" style="74" bestFit="1" customWidth="1"/>
    <col min="11561" max="11561" width="13.5703125" style="74" bestFit="1" customWidth="1"/>
    <col min="11562" max="11562" width="15" style="74" bestFit="1" customWidth="1"/>
    <col min="11563" max="11783" width="9.140625" style="74"/>
    <col min="11784" max="11784" width="8.42578125" style="74" customWidth="1"/>
    <col min="11785" max="11785" width="13.28515625" style="74" customWidth="1"/>
    <col min="11786" max="11786" width="85.28515625" style="74" bestFit="1" customWidth="1"/>
    <col min="11787" max="11788" width="17.5703125" style="74" customWidth="1"/>
    <col min="11789" max="11789" width="16.140625" style="74" customWidth="1"/>
    <col min="11790" max="11790" width="17.140625" style="74" customWidth="1"/>
    <col min="11791" max="11791" width="16.140625" style="74" customWidth="1"/>
    <col min="11792" max="11792" width="20.5703125" style="74" bestFit="1" customWidth="1"/>
    <col min="11793" max="11810" width="16.140625" style="74" customWidth="1"/>
    <col min="11811" max="11812" width="17" style="74" customWidth="1"/>
    <col min="11813" max="11813" width="16.140625" style="74" customWidth="1"/>
    <col min="11814" max="11814" width="17.42578125" style="74" customWidth="1"/>
    <col min="11815" max="11815" width="19.5703125" style="74" customWidth="1"/>
    <col min="11816" max="11816" width="9.5703125" style="74" bestFit="1" customWidth="1"/>
    <col min="11817" max="11817" width="13.5703125" style="74" bestFit="1" customWidth="1"/>
    <col min="11818" max="11818" width="15" style="74" bestFit="1" customWidth="1"/>
    <col min="11819" max="12039" width="9.140625" style="74"/>
    <col min="12040" max="12040" width="8.42578125" style="74" customWidth="1"/>
    <col min="12041" max="12041" width="13.28515625" style="74" customWidth="1"/>
    <col min="12042" max="12042" width="85.28515625" style="74" bestFit="1" customWidth="1"/>
    <col min="12043" max="12044" width="17.5703125" style="74" customWidth="1"/>
    <col min="12045" max="12045" width="16.140625" style="74" customWidth="1"/>
    <col min="12046" max="12046" width="17.140625" style="74" customWidth="1"/>
    <col min="12047" max="12047" width="16.140625" style="74" customWidth="1"/>
    <col min="12048" max="12048" width="20.5703125" style="74" bestFit="1" customWidth="1"/>
    <col min="12049" max="12066" width="16.140625" style="74" customWidth="1"/>
    <col min="12067" max="12068" width="17" style="74" customWidth="1"/>
    <col min="12069" max="12069" width="16.140625" style="74" customWidth="1"/>
    <col min="12070" max="12070" width="17.42578125" style="74" customWidth="1"/>
    <col min="12071" max="12071" width="19.5703125" style="74" customWidth="1"/>
    <col min="12072" max="12072" width="9.5703125" style="74" bestFit="1" customWidth="1"/>
    <col min="12073" max="12073" width="13.5703125" style="74" bestFit="1" customWidth="1"/>
    <col min="12074" max="12074" width="15" style="74" bestFit="1" customWidth="1"/>
    <col min="12075" max="12295" width="9.140625" style="74"/>
    <col min="12296" max="12296" width="8.42578125" style="74" customWidth="1"/>
    <col min="12297" max="12297" width="13.28515625" style="74" customWidth="1"/>
    <col min="12298" max="12298" width="85.28515625" style="74" bestFit="1" customWidth="1"/>
    <col min="12299" max="12300" width="17.5703125" style="74" customWidth="1"/>
    <col min="12301" max="12301" width="16.140625" style="74" customWidth="1"/>
    <col min="12302" max="12302" width="17.140625" style="74" customWidth="1"/>
    <col min="12303" max="12303" width="16.140625" style="74" customWidth="1"/>
    <col min="12304" max="12304" width="20.5703125" style="74" bestFit="1" customWidth="1"/>
    <col min="12305" max="12322" width="16.140625" style="74" customWidth="1"/>
    <col min="12323" max="12324" width="17" style="74" customWidth="1"/>
    <col min="12325" max="12325" width="16.140625" style="74" customWidth="1"/>
    <col min="12326" max="12326" width="17.42578125" style="74" customWidth="1"/>
    <col min="12327" max="12327" width="19.5703125" style="74" customWidth="1"/>
    <col min="12328" max="12328" width="9.5703125" style="74" bestFit="1" customWidth="1"/>
    <col min="12329" max="12329" width="13.5703125" style="74" bestFit="1" customWidth="1"/>
    <col min="12330" max="12330" width="15" style="74" bestFit="1" customWidth="1"/>
    <col min="12331" max="12551" width="9.140625" style="74"/>
    <col min="12552" max="12552" width="8.42578125" style="74" customWidth="1"/>
    <col min="12553" max="12553" width="13.28515625" style="74" customWidth="1"/>
    <col min="12554" max="12554" width="85.28515625" style="74" bestFit="1" customWidth="1"/>
    <col min="12555" max="12556" width="17.5703125" style="74" customWidth="1"/>
    <col min="12557" max="12557" width="16.140625" style="74" customWidth="1"/>
    <col min="12558" max="12558" width="17.140625" style="74" customWidth="1"/>
    <col min="12559" max="12559" width="16.140625" style="74" customWidth="1"/>
    <col min="12560" max="12560" width="20.5703125" style="74" bestFit="1" customWidth="1"/>
    <col min="12561" max="12578" width="16.140625" style="74" customWidth="1"/>
    <col min="12579" max="12580" width="17" style="74" customWidth="1"/>
    <col min="12581" max="12581" width="16.140625" style="74" customWidth="1"/>
    <col min="12582" max="12582" width="17.42578125" style="74" customWidth="1"/>
    <col min="12583" max="12583" width="19.5703125" style="74" customWidth="1"/>
    <col min="12584" max="12584" width="9.5703125" style="74" bestFit="1" customWidth="1"/>
    <col min="12585" max="12585" width="13.5703125" style="74" bestFit="1" customWidth="1"/>
    <col min="12586" max="12586" width="15" style="74" bestFit="1" customWidth="1"/>
    <col min="12587" max="12807" width="9.140625" style="74"/>
    <col min="12808" max="12808" width="8.42578125" style="74" customWidth="1"/>
    <col min="12809" max="12809" width="13.28515625" style="74" customWidth="1"/>
    <col min="12810" max="12810" width="85.28515625" style="74" bestFit="1" customWidth="1"/>
    <col min="12811" max="12812" width="17.5703125" style="74" customWidth="1"/>
    <col min="12813" max="12813" width="16.140625" style="74" customWidth="1"/>
    <col min="12814" max="12814" width="17.140625" style="74" customWidth="1"/>
    <col min="12815" max="12815" width="16.140625" style="74" customWidth="1"/>
    <col min="12816" max="12816" width="20.5703125" style="74" bestFit="1" customWidth="1"/>
    <col min="12817" max="12834" width="16.140625" style="74" customWidth="1"/>
    <col min="12835" max="12836" width="17" style="74" customWidth="1"/>
    <col min="12837" max="12837" width="16.140625" style="74" customWidth="1"/>
    <col min="12838" max="12838" width="17.42578125" style="74" customWidth="1"/>
    <col min="12839" max="12839" width="19.5703125" style="74" customWidth="1"/>
    <col min="12840" max="12840" width="9.5703125" style="74" bestFit="1" customWidth="1"/>
    <col min="12841" max="12841" width="13.5703125" style="74" bestFit="1" customWidth="1"/>
    <col min="12842" max="12842" width="15" style="74" bestFit="1" customWidth="1"/>
    <col min="12843" max="13063" width="9.140625" style="74"/>
    <col min="13064" max="13064" width="8.42578125" style="74" customWidth="1"/>
    <col min="13065" max="13065" width="13.28515625" style="74" customWidth="1"/>
    <col min="13066" max="13066" width="85.28515625" style="74" bestFit="1" customWidth="1"/>
    <col min="13067" max="13068" width="17.5703125" style="74" customWidth="1"/>
    <col min="13069" max="13069" width="16.140625" style="74" customWidth="1"/>
    <col min="13070" max="13070" width="17.140625" style="74" customWidth="1"/>
    <col min="13071" max="13071" width="16.140625" style="74" customWidth="1"/>
    <col min="13072" max="13072" width="20.5703125" style="74" bestFit="1" customWidth="1"/>
    <col min="13073" max="13090" width="16.140625" style="74" customWidth="1"/>
    <col min="13091" max="13092" width="17" style="74" customWidth="1"/>
    <col min="13093" max="13093" width="16.140625" style="74" customWidth="1"/>
    <col min="13094" max="13094" width="17.42578125" style="74" customWidth="1"/>
    <col min="13095" max="13095" width="19.5703125" style="74" customWidth="1"/>
    <col min="13096" max="13096" width="9.5703125" style="74" bestFit="1" customWidth="1"/>
    <col min="13097" max="13097" width="13.5703125" style="74" bestFit="1" customWidth="1"/>
    <col min="13098" max="13098" width="15" style="74" bestFit="1" customWidth="1"/>
    <col min="13099" max="13319" width="9.140625" style="74"/>
    <col min="13320" max="13320" width="8.42578125" style="74" customWidth="1"/>
    <col min="13321" max="13321" width="13.28515625" style="74" customWidth="1"/>
    <col min="13322" max="13322" width="85.28515625" style="74" bestFit="1" customWidth="1"/>
    <col min="13323" max="13324" width="17.5703125" style="74" customWidth="1"/>
    <col min="13325" max="13325" width="16.140625" style="74" customWidth="1"/>
    <col min="13326" max="13326" width="17.140625" style="74" customWidth="1"/>
    <col min="13327" max="13327" width="16.140625" style="74" customWidth="1"/>
    <col min="13328" max="13328" width="20.5703125" style="74" bestFit="1" customWidth="1"/>
    <col min="13329" max="13346" width="16.140625" style="74" customWidth="1"/>
    <col min="13347" max="13348" width="17" style="74" customWidth="1"/>
    <col min="13349" max="13349" width="16.140625" style="74" customWidth="1"/>
    <col min="13350" max="13350" width="17.42578125" style="74" customWidth="1"/>
    <col min="13351" max="13351" width="19.5703125" style="74" customWidth="1"/>
    <col min="13352" max="13352" width="9.5703125" style="74" bestFit="1" customWidth="1"/>
    <col min="13353" max="13353" width="13.5703125" style="74" bestFit="1" customWidth="1"/>
    <col min="13354" max="13354" width="15" style="74" bestFit="1" customWidth="1"/>
    <col min="13355" max="13575" width="9.140625" style="74"/>
    <col min="13576" max="13576" width="8.42578125" style="74" customWidth="1"/>
    <col min="13577" max="13577" width="13.28515625" style="74" customWidth="1"/>
    <col min="13578" max="13578" width="85.28515625" style="74" bestFit="1" customWidth="1"/>
    <col min="13579" max="13580" width="17.5703125" style="74" customWidth="1"/>
    <col min="13581" max="13581" width="16.140625" style="74" customWidth="1"/>
    <col min="13582" max="13582" width="17.140625" style="74" customWidth="1"/>
    <col min="13583" max="13583" width="16.140625" style="74" customWidth="1"/>
    <col min="13584" max="13584" width="20.5703125" style="74" bestFit="1" customWidth="1"/>
    <col min="13585" max="13602" width="16.140625" style="74" customWidth="1"/>
    <col min="13603" max="13604" width="17" style="74" customWidth="1"/>
    <col min="13605" max="13605" width="16.140625" style="74" customWidth="1"/>
    <col min="13606" max="13606" width="17.42578125" style="74" customWidth="1"/>
    <col min="13607" max="13607" width="19.5703125" style="74" customWidth="1"/>
    <col min="13608" max="13608" width="9.5703125" style="74" bestFit="1" customWidth="1"/>
    <col min="13609" max="13609" width="13.5703125" style="74" bestFit="1" customWidth="1"/>
    <col min="13610" max="13610" width="15" style="74" bestFit="1" customWidth="1"/>
    <col min="13611" max="13831" width="9.140625" style="74"/>
    <col min="13832" max="13832" width="8.42578125" style="74" customWidth="1"/>
    <col min="13833" max="13833" width="13.28515625" style="74" customWidth="1"/>
    <col min="13834" max="13834" width="85.28515625" style="74" bestFit="1" customWidth="1"/>
    <col min="13835" max="13836" width="17.5703125" style="74" customWidth="1"/>
    <col min="13837" max="13837" width="16.140625" style="74" customWidth="1"/>
    <col min="13838" max="13838" width="17.140625" style="74" customWidth="1"/>
    <col min="13839" max="13839" width="16.140625" style="74" customWidth="1"/>
    <col min="13840" max="13840" width="20.5703125" style="74" bestFit="1" customWidth="1"/>
    <col min="13841" max="13858" width="16.140625" style="74" customWidth="1"/>
    <col min="13859" max="13860" width="17" style="74" customWidth="1"/>
    <col min="13861" max="13861" width="16.140625" style="74" customWidth="1"/>
    <col min="13862" max="13862" width="17.42578125" style="74" customWidth="1"/>
    <col min="13863" max="13863" width="19.5703125" style="74" customWidth="1"/>
    <col min="13864" max="13864" width="9.5703125" style="74" bestFit="1" customWidth="1"/>
    <col min="13865" max="13865" width="13.5703125" style="74" bestFit="1" customWidth="1"/>
    <col min="13866" max="13866" width="15" style="74" bestFit="1" customWidth="1"/>
    <col min="13867" max="14087" width="9.140625" style="74"/>
    <col min="14088" max="14088" width="8.42578125" style="74" customWidth="1"/>
    <col min="14089" max="14089" width="13.28515625" style="74" customWidth="1"/>
    <col min="14090" max="14090" width="85.28515625" style="74" bestFit="1" customWidth="1"/>
    <col min="14091" max="14092" width="17.5703125" style="74" customWidth="1"/>
    <col min="14093" max="14093" width="16.140625" style="74" customWidth="1"/>
    <col min="14094" max="14094" width="17.140625" style="74" customWidth="1"/>
    <col min="14095" max="14095" width="16.140625" style="74" customWidth="1"/>
    <col min="14096" max="14096" width="20.5703125" style="74" bestFit="1" customWidth="1"/>
    <col min="14097" max="14114" width="16.140625" style="74" customWidth="1"/>
    <col min="14115" max="14116" width="17" style="74" customWidth="1"/>
    <col min="14117" max="14117" width="16.140625" style="74" customWidth="1"/>
    <col min="14118" max="14118" width="17.42578125" style="74" customWidth="1"/>
    <col min="14119" max="14119" width="19.5703125" style="74" customWidth="1"/>
    <col min="14120" max="14120" width="9.5703125" style="74" bestFit="1" customWidth="1"/>
    <col min="14121" max="14121" width="13.5703125" style="74" bestFit="1" customWidth="1"/>
    <col min="14122" max="14122" width="15" style="74" bestFit="1" customWidth="1"/>
    <col min="14123" max="14343" width="9.140625" style="74"/>
    <col min="14344" max="14344" width="8.42578125" style="74" customWidth="1"/>
    <col min="14345" max="14345" width="13.28515625" style="74" customWidth="1"/>
    <col min="14346" max="14346" width="85.28515625" style="74" bestFit="1" customWidth="1"/>
    <col min="14347" max="14348" width="17.5703125" style="74" customWidth="1"/>
    <col min="14349" max="14349" width="16.140625" style="74" customWidth="1"/>
    <col min="14350" max="14350" width="17.140625" style="74" customWidth="1"/>
    <col min="14351" max="14351" width="16.140625" style="74" customWidth="1"/>
    <col min="14352" max="14352" width="20.5703125" style="74" bestFit="1" customWidth="1"/>
    <col min="14353" max="14370" width="16.140625" style="74" customWidth="1"/>
    <col min="14371" max="14372" width="17" style="74" customWidth="1"/>
    <col min="14373" max="14373" width="16.140625" style="74" customWidth="1"/>
    <col min="14374" max="14374" width="17.42578125" style="74" customWidth="1"/>
    <col min="14375" max="14375" width="19.5703125" style="74" customWidth="1"/>
    <col min="14376" max="14376" width="9.5703125" style="74" bestFit="1" customWidth="1"/>
    <col min="14377" max="14377" width="13.5703125" style="74" bestFit="1" customWidth="1"/>
    <col min="14378" max="14378" width="15" style="74" bestFit="1" customWidth="1"/>
    <col min="14379" max="14599" width="9.140625" style="74"/>
    <col min="14600" max="14600" width="8.42578125" style="74" customWidth="1"/>
    <col min="14601" max="14601" width="13.28515625" style="74" customWidth="1"/>
    <col min="14602" max="14602" width="85.28515625" style="74" bestFit="1" customWidth="1"/>
    <col min="14603" max="14604" width="17.5703125" style="74" customWidth="1"/>
    <col min="14605" max="14605" width="16.140625" style="74" customWidth="1"/>
    <col min="14606" max="14606" width="17.140625" style="74" customWidth="1"/>
    <col min="14607" max="14607" width="16.140625" style="74" customWidth="1"/>
    <col min="14608" max="14608" width="20.5703125" style="74" bestFit="1" customWidth="1"/>
    <col min="14609" max="14626" width="16.140625" style="74" customWidth="1"/>
    <col min="14627" max="14628" width="17" style="74" customWidth="1"/>
    <col min="14629" max="14629" width="16.140625" style="74" customWidth="1"/>
    <col min="14630" max="14630" width="17.42578125" style="74" customWidth="1"/>
    <col min="14631" max="14631" width="19.5703125" style="74" customWidth="1"/>
    <col min="14632" max="14632" width="9.5703125" style="74" bestFit="1" customWidth="1"/>
    <col min="14633" max="14633" width="13.5703125" style="74" bestFit="1" customWidth="1"/>
    <col min="14634" max="14634" width="15" style="74" bestFit="1" customWidth="1"/>
    <col min="14635" max="14855" width="9.140625" style="74"/>
    <col min="14856" max="14856" width="8.42578125" style="74" customWidth="1"/>
    <col min="14857" max="14857" width="13.28515625" style="74" customWidth="1"/>
    <col min="14858" max="14858" width="85.28515625" style="74" bestFit="1" customWidth="1"/>
    <col min="14859" max="14860" width="17.5703125" style="74" customWidth="1"/>
    <col min="14861" max="14861" width="16.140625" style="74" customWidth="1"/>
    <col min="14862" max="14862" width="17.140625" style="74" customWidth="1"/>
    <col min="14863" max="14863" width="16.140625" style="74" customWidth="1"/>
    <col min="14864" max="14864" width="20.5703125" style="74" bestFit="1" customWidth="1"/>
    <col min="14865" max="14882" width="16.140625" style="74" customWidth="1"/>
    <col min="14883" max="14884" width="17" style="74" customWidth="1"/>
    <col min="14885" max="14885" width="16.140625" style="74" customWidth="1"/>
    <col min="14886" max="14886" width="17.42578125" style="74" customWidth="1"/>
    <col min="14887" max="14887" width="19.5703125" style="74" customWidth="1"/>
    <col min="14888" max="14888" width="9.5703125" style="74" bestFit="1" customWidth="1"/>
    <col min="14889" max="14889" width="13.5703125" style="74" bestFit="1" customWidth="1"/>
    <col min="14890" max="14890" width="15" style="74" bestFit="1" customWidth="1"/>
    <col min="14891" max="15111" width="9.140625" style="74"/>
    <col min="15112" max="15112" width="8.42578125" style="74" customWidth="1"/>
    <col min="15113" max="15113" width="13.28515625" style="74" customWidth="1"/>
    <col min="15114" max="15114" width="85.28515625" style="74" bestFit="1" customWidth="1"/>
    <col min="15115" max="15116" width="17.5703125" style="74" customWidth="1"/>
    <col min="15117" max="15117" width="16.140625" style="74" customWidth="1"/>
    <col min="15118" max="15118" width="17.140625" style="74" customWidth="1"/>
    <col min="15119" max="15119" width="16.140625" style="74" customWidth="1"/>
    <col min="15120" max="15120" width="20.5703125" style="74" bestFit="1" customWidth="1"/>
    <col min="15121" max="15138" width="16.140625" style="74" customWidth="1"/>
    <col min="15139" max="15140" width="17" style="74" customWidth="1"/>
    <col min="15141" max="15141" width="16.140625" style="74" customWidth="1"/>
    <col min="15142" max="15142" width="17.42578125" style="74" customWidth="1"/>
    <col min="15143" max="15143" width="19.5703125" style="74" customWidth="1"/>
    <col min="15144" max="15144" width="9.5703125" style="74" bestFit="1" customWidth="1"/>
    <col min="15145" max="15145" width="13.5703125" style="74" bestFit="1" customWidth="1"/>
    <col min="15146" max="15146" width="15" style="74" bestFit="1" customWidth="1"/>
    <col min="15147" max="15367" width="9.140625" style="74"/>
    <col min="15368" max="15368" width="8.42578125" style="74" customWidth="1"/>
    <col min="15369" max="15369" width="13.28515625" style="74" customWidth="1"/>
    <col min="15370" max="15370" width="85.28515625" style="74" bestFit="1" customWidth="1"/>
    <col min="15371" max="15372" width="17.5703125" style="74" customWidth="1"/>
    <col min="15373" max="15373" width="16.140625" style="74" customWidth="1"/>
    <col min="15374" max="15374" width="17.140625" style="74" customWidth="1"/>
    <col min="15375" max="15375" width="16.140625" style="74" customWidth="1"/>
    <col min="15376" max="15376" width="20.5703125" style="74" bestFit="1" customWidth="1"/>
    <col min="15377" max="15394" width="16.140625" style="74" customWidth="1"/>
    <col min="15395" max="15396" width="17" style="74" customWidth="1"/>
    <col min="15397" max="15397" width="16.140625" style="74" customWidth="1"/>
    <col min="15398" max="15398" width="17.42578125" style="74" customWidth="1"/>
    <col min="15399" max="15399" width="19.5703125" style="74" customWidth="1"/>
    <col min="15400" max="15400" width="9.5703125" style="74" bestFit="1" customWidth="1"/>
    <col min="15401" max="15401" width="13.5703125" style="74" bestFit="1" customWidth="1"/>
    <col min="15402" max="15402" width="15" style="74" bestFit="1" customWidth="1"/>
    <col min="15403" max="15623" width="9.140625" style="74"/>
    <col min="15624" max="15624" width="8.42578125" style="74" customWidth="1"/>
    <col min="15625" max="15625" width="13.28515625" style="74" customWidth="1"/>
    <col min="15626" max="15626" width="85.28515625" style="74" bestFit="1" customWidth="1"/>
    <col min="15627" max="15628" width="17.5703125" style="74" customWidth="1"/>
    <col min="15629" max="15629" width="16.140625" style="74" customWidth="1"/>
    <col min="15630" max="15630" width="17.140625" style="74" customWidth="1"/>
    <col min="15631" max="15631" width="16.140625" style="74" customWidth="1"/>
    <col min="15632" max="15632" width="20.5703125" style="74" bestFit="1" customWidth="1"/>
    <col min="15633" max="15650" width="16.140625" style="74" customWidth="1"/>
    <col min="15651" max="15652" width="17" style="74" customWidth="1"/>
    <col min="15653" max="15653" width="16.140625" style="74" customWidth="1"/>
    <col min="15654" max="15654" width="17.42578125" style="74" customWidth="1"/>
    <col min="15655" max="15655" width="19.5703125" style="74" customWidth="1"/>
    <col min="15656" max="15656" width="9.5703125" style="74" bestFit="1" customWidth="1"/>
    <col min="15657" max="15657" width="13.5703125" style="74" bestFit="1" customWidth="1"/>
    <col min="15658" max="15658" width="15" style="74" bestFit="1" customWidth="1"/>
    <col min="15659" max="15879" width="9.140625" style="74"/>
    <col min="15880" max="15880" width="8.42578125" style="74" customWidth="1"/>
    <col min="15881" max="15881" width="13.28515625" style="74" customWidth="1"/>
    <col min="15882" max="15882" width="85.28515625" style="74" bestFit="1" customWidth="1"/>
    <col min="15883" max="15884" width="17.5703125" style="74" customWidth="1"/>
    <col min="15885" max="15885" width="16.140625" style="74" customWidth="1"/>
    <col min="15886" max="15886" width="17.140625" style="74" customWidth="1"/>
    <col min="15887" max="15887" width="16.140625" style="74" customWidth="1"/>
    <col min="15888" max="15888" width="20.5703125" style="74" bestFit="1" customWidth="1"/>
    <col min="15889" max="15906" width="16.140625" style="74" customWidth="1"/>
    <col min="15907" max="15908" width="17" style="74" customWidth="1"/>
    <col min="15909" max="15909" width="16.140625" style="74" customWidth="1"/>
    <col min="15910" max="15910" width="17.42578125" style="74" customWidth="1"/>
    <col min="15911" max="15911" width="19.5703125" style="74" customWidth="1"/>
    <col min="15912" max="15912" width="9.5703125" style="74" bestFit="1" customWidth="1"/>
    <col min="15913" max="15913" width="13.5703125" style="74" bestFit="1" customWidth="1"/>
    <col min="15914" max="15914" width="15" style="74" bestFit="1" customWidth="1"/>
    <col min="15915" max="16135" width="9.140625" style="74"/>
    <col min="16136" max="16136" width="8.42578125" style="74" customWidth="1"/>
    <col min="16137" max="16137" width="13.28515625" style="74" customWidth="1"/>
    <col min="16138" max="16138" width="85.28515625" style="74" bestFit="1" customWidth="1"/>
    <col min="16139" max="16140" width="17.5703125" style="74" customWidth="1"/>
    <col min="16141" max="16141" width="16.140625" style="74" customWidth="1"/>
    <col min="16142" max="16142" width="17.140625" style="74" customWidth="1"/>
    <col min="16143" max="16143" width="16.140625" style="74" customWidth="1"/>
    <col min="16144" max="16144" width="20.5703125" style="74" bestFit="1" customWidth="1"/>
    <col min="16145" max="16162" width="16.140625" style="74" customWidth="1"/>
    <col min="16163" max="16164" width="17" style="74" customWidth="1"/>
    <col min="16165" max="16165" width="16.140625" style="74" customWidth="1"/>
    <col min="16166" max="16166" width="17.42578125" style="74" customWidth="1"/>
    <col min="16167" max="16167" width="19.5703125" style="74" customWidth="1"/>
    <col min="16168" max="16168" width="9.5703125" style="74" bestFit="1" customWidth="1"/>
    <col min="16169" max="16169" width="13.5703125" style="74" bestFit="1" customWidth="1"/>
    <col min="16170" max="16170" width="15" style="74" bestFit="1" customWidth="1"/>
    <col min="16171" max="16384" width="9.140625" style="74"/>
  </cols>
  <sheetData>
    <row r="1" spans="1:41" x14ac:dyDescent="0.25">
      <c r="A1" s="139" t="s">
        <v>130</v>
      </c>
      <c r="B1" s="73"/>
      <c r="AL1" s="4" t="s">
        <v>131</v>
      </c>
    </row>
    <row r="2" spans="1:41" x14ac:dyDescent="0.25">
      <c r="A2" s="141"/>
      <c r="B2" s="141"/>
      <c r="C2" s="141"/>
      <c r="D2" s="141"/>
      <c r="E2" s="141"/>
      <c r="F2" s="141"/>
      <c r="G2" s="142"/>
      <c r="H2" s="142"/>
      <c r="I2" s="142"/>
      <c r="O2" s="143"/>
      <c r="P2" s="143"/>
      <c r="Q2" s="143"/>
      <c r="R2" s="143"/>
      <c r="S2" s="143"/>
    </row>
    <row r="3" spans="1:41" x14ac:dyDescent="0.25">
      <c r="A3" s="893" t="s">
        <v>754</v>
      </c>
      <c r="B3" s="893"/>
      <c r="C3" s="893"/>
      <c r="D3" s="893"/>
      <c r="E3" s="893"/>
      <c r="F3" s="893"/>
      <c r="G3" s="893"/>
      <c r="H3" s="893"/>
      <c r="I3" s="893"/>
      <c r="J3" s="893"/>
      <c r="K3" s="893"/>
      <c r="L3" s="893"/>
      <c r="M3" s="893"/>
      <c r="N3" s="893"/>
      <c r="O3" s="893"/>
      <c r="P3" s="893"/>
      <c r="Q3" s="893"/>
      <c r="R3" s="893"/>
      <c r="S3" s="893"/>
      <c r="T3" s="893"/>
      <c r="U3" s="893"/>
      <c r="V3" s="893"/>
      <c r="W3" s="893"/>
      <c r="X3" s="893"/>
      <c r="Y3" s="893"/>
      <c r="Z3" s="893"/>
      <c r="AA3" s="893"/>
      <c r="AB3" s="893"/>
      <c r="AC3" s="893"/>
      <c r="AD3" s="893"/>
      <c r="AE3" s="893"/>
      <c r="AF3" s="893"/>
      <c r="AG3" s="893"/>
      <c r="AH3" s="893"/>
      <c r="AI3" s="893"/>
      <c r="AJ3" s="893"/>
      <c r="AK3" s="893"/>
      <c r="AL3" s="893"/>
    </row>
    <row r="4" spans="1:41" x14ac:dyDescent="0.25">
      <c r="A4" s="894" t="s">
        <v>54</v>
      </c>
      <c r="B4" s="894"/>
      <c r="C4" s="894"/>
      <c r="D4" s="894"/>
      <c r="E4" s="894"/>
      <c r="F4" s="894"/>
      <c r="G4" s="894"/>
      <c r="H4" s="894"/>
      <c r="I4" s="894"/>
      <c r="J4" s="894"/>
      <c r="K4" s="894"/>
      <c r="L4" s="894"/>
      <c r="M4" s="894"/>
      <c r="N4" s="894"/>
      <c r="O4" s="894"/>
      <c r="P4" s="894"/>
      <c r="Q4" s="894"/>
      <c r="R4" s="894"/>
      <c r="S4" s="894"/>
      <c r="T4" s="894"/>
      <c r="U4" s="894"/>
      <c r="V4" s="894"/>
      <c r="W4" s="894"/>
      <c r="X4" s="894"/>
      <c r="Y4" s="894"/>
      <c r="Z4" s="894"/>
      <c r="AA4" s="894"/>
      <c r="AB4" s="894"/>
      <c r="AC4" s="894"/>
      <c r="AD4" s="894"/>
      <c r="AE4" s="894"/>
      <c r="AF4" s="894"/>
      <c r="AG4" s="894"/>
      <c r="AH4" s="894"/>
      <c r="AI4" s="894"/>
      <c r="AJ4" s="894"/>
      <c r="AK4" s="894"/>
      <c r="AL4" s="894"/>
    </row>
    <row r="5" spans="1:41" ht="16.5" thickBot="1" x14ac:dyDescent="0.3">
      <c r="A5" s="565"/>
      <c r="B5" s="565"/>
      <c r="C5" s="565"/>
      <c r="D5" s="653"/>
      <c r="E5" s="565"/>
      <c r="F5" s="565"/>
      <c r="G5" s="565"/>
      <c r="H5" s="653"/>
      <c r="I5" s="653"/>
      <c r="O5" s="143"/>
      <c r="P5" s="143"/>
      <c r="Q5" s="143"/>
      <c r="R5" s="143"/>
      <c r="S5" s="143"/>
    </row>
    <row r="6" spans="1:41" ht="29.25" customHeight="1" thickTop="1" x14ac:dyDescent="0.2">
      <c r="A6" s="911" t="s">
        <v>55</v>
      </c>
      <c r="B6" s="904" t="s">
        <v>56</v>
      </c>
      <c r="C6" s="907" t="s">
        <v>57</v>
      </c>
      <c r="D6" s="904" t="s">
        <v>130</v>
      </c>
      <c r="E6" s="904"/>
      <c r="F6" s="904"/>
      <c r="G6" s="904"/>
      <c r="H6" s="904"/>
      <c r="I6" s="914" t="s">
        <v>132</v>
      </c>
      <c r="J6" s="914"/>
      <c r="K6" s="914"/>
      <c r="L6" s="914"/>
      <c r="M6" s="914"/>
      <c r="N6" s="904" t="s">
        <v>133</v>
      </c>
      <c r="O6" s="904"/>
      <c r="P6" s="904"/>
      <c r="Q6" s="904"/>
      <c r="R6" s="904"/>
      <c r="S6" s="914" t="s">
        <v>134</v>
      </c>
      <c r="T6" s="914"/>
      <c r="U6" s="914"/>
      <c r="V6" s="914"/>
      <c r="W6" s="914"/>
      <c r="X6" s="904" t="s">
        <v>135</v>
      </c>
      <c r="Y6" s="904"/>
      <c r="Z6" s="904"/>
      <c r="AA6" s="904"/>
      <c r="AB6" s="904"/>
      <c r="AC6" s="914" t="s">
        <v>136</v>
      </c>
      <c r="AD6" s="914"/>
      <c r="AE6" s="914"/>
      <c r="AF6" s="914"/>
      <c r="AG6" s="914"/>
      <c r="AH6" s="904" t="s">
        <v>137</v>
      </c>
      <c r="AI6" s="904"/>
      <c r="AJ6" s="904"/>
      <c r="AK6" s="904"/>
      <c r="AL6" s="905"/>
    </row>
    <row r="7" spans="1:41" ht="17.25" customHeight="1" x14ac:dyDescent="0.2">
      <c r="A7" s="912"/>
      <c r="B7" s="903"/>
      <c r="C7" s="908"/>
      <c r="D7" s="903" t="s">
        <v>138</v>
      </c>
      <c r="E7" s="903"/>
      <c r="F7" s="903"/>
      <c r="G7" s="903"/>
      <c r="H7" s="903"/>
      <c r="I7" s="903"/>
      <c r="J7" s="903"/>
      <c r="K7" s="903"/>
      <c r="L7" s="903"/>
      <c r="M7" s="903"/>
      <c r="N7" s="903"/>
      <c r="O7" s="903"/>
      <c r="P7" s="903"/>
      <c r="Q7" s="903"/>
      <c r="R7" s="903"/>
      <c r="S7" s="903"/>
      <c r="T7" s="903"/>
      <c r="U7" s="903"/>
      <c r="V7" s="903"/>
      <c r="W7" s="903"/>
      <c r="X7" s="903"/>
      <c r="Y7" s="903"/>
      <c r="Z7" s="903"/>
      <c r="AA7" s="903"/>
      <c r="AB7" s="903"/>
      <c r="AC7" s="903"/>
      <c r="AD7" s="903"/>
      <c r="AE7" s="903"/>
      <c r="AF7" s="903"/>
      <c r="AG7" s="903"/>
      <c r="AH7" s="903"/>
      <c r="AI7" s="903"/>
      <c r="AJ7" s="903"/>
      <c r="AK7" s="903"/>
      <c r="AL7" s="906"/>
    </row>
    <row r="8" spans="1:41" ht="19.5" customHeight="1" x14ac:dyDescent="0.2">
      <c r="A8" s="912"/>
      <c r="B8" s="903"/>
      <c r="C8" s="908"/>
      <c r="D8" s="903">
        <v>1</v>
      </c>
      <c r="E8" s="903"/>
      <c r="F8" s="903"/>
      <c r="G8" s="903"/>
      <c r="H8" s="903"/>
      <c r="I8" s="915">
        <v>2</v>
      </c>
      <c r="J8" s="915"/>
      <c r="K8" s="915"/>
      <c r="L8" s="915"/>
      <c r="M8" s="915"/>
      <c r="N8" s="903">
        <v>3</v>
      </c>
      <c r="O8" s="903"/>
      <c r="P8" s="903"/>
      <c r="Q8" s="903"/>
      <c r="R8" s="903"/>
      <c r="S8" s="903">
        <v>4</v>
      </c>
      <c r="T8" s="903"/>
      <c r="U8" s="903"/>
      <c r="V8" s="903"/>
      <c r="W8" s="903"/>
      <c r="X8" s="903">
        <v>5</v>
      </c>
      <c r="Y8" s="903"/>
      <c r="Z8" s="903"/>
      <c r="AA8" s="903"/>
      <c r="AB8" s="903"/>
      <c r="AC8" s="903">
        <v>6</v>
      </c>
      <c r="AD8" s="903"/>
      <c r="AE8" s="903"/>
      <c r="AF8" s="903"/>
      <c r="AG8" s="903"/>
      <c r="AH8" s="903"/>
      <c r="AI8" s="903"/>
      <c r="AJ8" s="903"/>
      <c r="AK8" s="903"/>
      <c r="AL8" s="906"/>
      <c r="AM8" s="99"/>
    </row>
    <row r="9" spans="1:41" ht="61.9" customHeight="1" thickBot="1" x14ac:dyDescent="0.25">
      <c r="A9" s="913"/>
      <c r="B9" s="910"/>
      <c r="C9" s="909"/>
      <c r="D9" s="262" t="s">
        <v>760</v>
      </c>
      <c r="E9" s="262" t="s">
        <v>757</v>
      </c>
      <c r="F9" s="262" t="s">
        <v>758</v>
      </c>
      <c r="G9" s="262" t="s">
        <v>759</v>
      </c>
      <c r="H9" s="667" t="s">
        <v>752</v>
      </c>
      <c r="I9" s="732" t="s">
        <v>760</v>
      </c>
      <c r="J9" s="732" t="s">
        <v>757</v>
      </c>
      <c r="K9" s="732" t="s">
        <v>758</v>
      </c>
      <c r="L9" s="732" t="s">
        <v>759</v>
      </c>
      <c r="M9" s="733" t="s">
        <v>752</v>
      </c>
      <c r="N9" s="262" t="s">
        <v>760</v>
      </c>
      <c r="O9" s="262" t="s">
        <v>757</v>
      </c>
      <c r="P9" s="262" t="s">
        <v>758</v>
      </c>
      <c r="Q9" s="262" t="s">
        <v>759</v>
      </c>
      <c r="R9" s="667" t="s">
        <v>752</v>
      </c>
      <c r="S9" s="732" t="s">
        <v>760</v>
      </c>
      <c r="T9" s="732" t="s">
        <v>757</v>
      </c>
      <c r="U9" s="732" t="s">
        <v>758</v>
      </c>
      <c r="V9" s="732" t="s">
        <v>759</v>
      </c>
      <c r="W9" s="733" t="s">
        <v>752</v>
      </c>
      <c r="X9" s="262" t="s">
        <v>760</v>
      </c>
      <c r="Y9" s="262" t="s">
        <v>757</v>
      </c>
      <c r="Z9" s="262" t="s">
        <v>758</v>
      </c>
      <c r="AA9" s="262" t="s">
        <v>759</v>
      </c>
      <c r="AB9" s="667" t="s">
        <v>752</v>
      </c>
      <c r="AC9" s="732" t="s">
        <v>760</v>
      </c>
      <c r="AD9" s="732" t="s">
        <v>757</v>
      </c>
      <c r="AE9" s="732" t="s">
        <v>758</v>
      </c>
      <c r="AF9" s="732" t="s">
        <v>759</v>
      </c>
      <c r="AG9" s="733" t="s">
        <v>752</v>
      </c>
      <c r="AH9" s="262" t="s">
        <v>760</v>
      </c>
      <c r="AI9" s="262" t="s">
        <v>757</v>
      </c>
      <c r="AJ9" s="262" t="s">
        <v>758</v>
      </c>
      <c r="AK9" s="262" t="s">
        <v>759</v>
      </c>
      <c r="AL9" s="668" t="s">
        <v>752</v>
      </c>
      <c r="AM9" s="99"/>
      <c r="AO9" s="144"/>
    </row>
    <row r="10" spans="1:41" ht="31.5" customHeight="1" thickTop="1" x14ac:dyDescent="0.3">
      <c r="A10" s="80"/>
      <c r="B10" s="81"/>
      <c r="C10" s="82" t="s">
        <v>14</v>
      </c>
      <c r="D10" s="145"/>
      <c r="E10" s="145"/>
      <c r="F10" s="145"/>
      <c r="G10" s="145"/>
      <c r="H10" s="145"/>
      <c r="I10" s="734"/>
      <c r="J10" s="734"/>
      <c r="K10" s="734"/>
      <c r="L10" s="734"/>
      <c r="M10" s="734"/>
      <c r="N10" s="146"/>
      <c r="O10" s="146"/>
      <c r="P10" s="146"/>
      <c r="Q10" s="146"/>
      <c r="R10" s="146"/>
      <c r="S10" s="734"/>
      <c r="T10" s="734"/>
      <c r="U10" s="734"/>
      <c r="V10" s="734"/>
      <c r="W10" s="734"/>
      <c r="X10" s="146"/>
      <c r="Y10" s="146"/>
      <c r="Z10" s="147"/>
      <c r="AA10" s="147"/>
      <c r="AB10" s="147"/>
      <c r="AC10" s="760"/>
      <c r="AD10" s="760"/>
      <c r="AE10" s="760"/>
      <c r="AF10" s="760"/>
      <c r="AG10" s="760"/>
      <c r="AH10" s="147"/>
      <c r="AI10" s="147"/>
      <c r="AJ10" s="147"/>
      <c r="AK10" s="147"/>
      <c r="AL10" s="148"/>
      <c r="AM10" s="99"/>
      <c r="AO10" s="144"/>
    </row>
    <row r="11" spans="1:41" ht="20.25" customHeight="1" x14ac:dyDescent="0.25">
      <c r="A11" s="85"/>
      <c r="B11" s="86"/>
      <c r="C11" s="87" t="s">
        <v>62</v>
      </c>
      <c r="D11" s="149"/>
      <c r="E11" s="149"/>
      <c r="F11" s="149"/>
      <c r="G11" s="149"/>
      <c r="H11" s="149"/>
      <c r="I11" s="735"/>
      <c r="J11" s="735"/>
      <c r="K11" s="735"/>
      <c r="L11" s="735"/>
      <c r="M11" s="735"/>
      <c r="N11" s="101"/>
      <c r="O11" s="101"/>
      <c r="P11" s="101"/>
      <c r="Q11" s="101"/>
      <c r="R11" s="101"/>
      <c r="S11" s="735"/>
      <c r="T11" s="735"/>
      <c r="U11" s="735"/>
      <c r="V11" s="735"/>
      <c r="W11" s="735"/>
      <c r="X11" s="101"/>
      <c r="Y11" s="101"/>
      <c r="Z11" s="150"/>
      <c r="AA11" s="150"/>
      <c r="AB11" s="150"/>
      <c r="AC11" s="761"/>
      <c r="AD11" s="761"/>
      <c r="AE11" s="761"/>
      <c r="AF11" s="761"/>
      <c r="AG11" s="761"/>
      <c r="AH11" s="150"/>
      <c r="AI11" s="150"/>
      <c r="AJ11" s="150"/>
      <c r="AK11" s="150"/>
      <c r="AL11" s="151"/>
      <c r="AM11" s="99"/>
      <c r="AO11" s="144"/>
    </row>
    <row r="12" spans="1:41" ht="24" customHeight="1" x14ac:dyDescent="0.25">
      <c r="A12" s="90"/>
      <c r="B12" s="91" t="s">
        <v>63</v>
      </c>
      <c r="C12" s="92" t="s">
        <v>64</v>
      </c>
      <c r="D12" s="28">
        <v>901506965</v>
      </c>
      <c r="E12" s="28">
        <v>901034215</v>
      </c>
      <c r="F12" s="28">
        <v>932397715</v>
      </c>
      <c r="G12" s="28">
        <v>484846811</v>
      </c>
      <c r="H12" s="711">
        <f>+G12/F12*100</f>
        <v>51.999999914199705</v>
      </c>
      <c r="I12" s="735"/>
      <c r="J12" s="735"/>
      <c r="K12" s="735"/>
      <c r="L12" s="735"/>
      <c r="M12" s="735"/>
      <c r="N12" s="101"/>
      <c r="O12" s="101"/>
      <c r="P12" s="101"/>
      <c r="Q12" s="101"/>
      <c r="R12" s="101"/>
      <c r="S12" s="735"/>
      <c r="T12" s="735"/>
      <c r="U12" s="735"/>
      <c r="V12" s="735"/>
      <c r="W12" s="735"/>
      <c r="X12" s="101"/>
      <c r="Y12" s="101"/>
      <c r="Z12" s="150"/>
      <c r="AA12" s="150"/>
      <c r="AB12" s="150"/>
      <c r="AC12" s="761"/>
      <c r="AD12" s="761"/>
      <c r="AE12" s="761"/>
      <c r="AF12" s="761"/>
      <c r="AG12" s="761"/>
      <c r="AH12" s="150">
        <f>+AC12+X12+S12+N12+I12+D12</f>
        <v>901506965</v>
      </c>
      <c r="AI12" s="150">
        <f>+AD12+Y12+T12+O12+J12+E12</f>
        <v>901034215</v>
      </c>
      <c r="AJ12" s="150">
        <f>+AE12+Z12+U12+P12+K12+F12</f>
        <v>932397715</v>
      </c>
      <c r="AK12" s="150">
        <f>+AF12+AA12+V12+Q12+L12+G12</f>
        <v>484846811</v>
      </c>
      <c r="AL12" s="728">
        <f t="shared" ref="AL12:AL67" si="0">+AK12/AJ12*100</f>
        <v>51.999999914199705</v>
      </c>
      <c r="AM12" s="99"/>
      <c r="AO12" s="144"/>
    </row>
    <row r="13" spans="1:41" ht="24.75" customHeight="1" x14ac:dyDescent="0.25">
      <c r="A13" s="90"/>
      <c r="B13" s="95" t="s">
        <v>65</v>
      </c>
      <c r="C13" s="96" t="s">
        <v>66</v>
      </c>
      <c r="D13" s="28">
        <v>1376778054</v>
      </c>
      <c r="E13" s="28">
        <v>1507243188</v>
      </c>
      <c r="F13" s="28">
        <v>1507243188</v>
      </c>
      <c r="G13" s="28">
        <v>783766458</v>
      </c>
      <c r="H13" s="711">
        <f t="shared" ref="H13:H18" si="1">+G13/F13*100</f>
        <v>52.000000015923106</v>
      </c>
      <c r="I13" s="735"/>
      <c r="J13" s="735"/>
      <c r="K13" s="735"/>
      <c r="L13" s="735"/>
      <c r="M13" s="735"/>
      <c r="N13" s="101"/>
      <c r="O13" s="101"/>
      <c r="P13" s="101"/>
      <c r="Q13" s="101"/>
      <c r="R13" s="101"/>
      <c r="S13" s="735"/>
      <c r="T13" s="735"/>
      <c r="U13" s="735"/>
      <c r="V13" s="735"/>
      <c r="W13" s="735"/>
      <c r="X13" s="101"/>
      <c r="Y13" s="101"/>
      <c r="Z13" s="150"/>
      <c r="AA13" s="150"/>
      <c r="AB13" s="150"/>
      <c r="AC13" s="761"/>
      <c r="AD13" s="761"/>
      <c r="AE13" s="761"/>
      <c r="AF13" s="761"/>
      <c r="AG13" s="761"/>
      <c r="AH13" s="150">
        <f t="shared" ref="AH13:AH67" si="2">+AC13+X13+S13+N13+I13+D13</f>
        <v>1376778054</v>
      </c>
      <c r="AI13" s="150">
        <f t="shared" ref="AI13:AI16" si="3">+AD13+Y13+T13+O13+J13+E13</f>
        <v>1507243188</v>
      </c>
      <c r="AJ13" s="150">
        <f t="shared" ref="AJ13:AJ67" si="4">+AE13+Z13+U13+P13+K13+F13</f>
        <v>1507243188</v>
      </c>
      <c r="AK13" s="150">
        <f t="shared" ref="AK13:AK67" si="5">+AF13+AA13+V13+Q13+L13+G13</f>
        <v>783766458</v>
      </c>
      <c r="AL13" s="728">
        <f t="shared" si="0"/>
        <v>52.000000015923106</v>
      </c>
      <c r="AM13" s="99"/>
      <c r="AO13" s="144"/>
    </row>
    <row r="14" spans="1:41" ht="24.75" customHeight="1" x14ac:dyDescent="0.25">
      <c r="A14" s="90"/>
      <c r="B14" s="95" t="s">
        <v>67</v>
      </c>
      <c r="C14" s="96" t="s">
        <v>68</v>
      </c>
      <c r="D14" s="28">
        <v>691746405</v>
      </c>
      <c r="E14" s="28">
        <v>689747600</v>
      </c>
      <c r="F14" s="28">
        <v>713835756</v>
      </c>
      <c r="G14" s="28">
        <v>381468944</v>
      </c>
      <c r="H14" s="711">
        <f t="shared" si="1"/>
        <v>53.439315808103061</v>
      </c>
      <c r="I14" s="735"/>
      <c r="J14" s="735"/>
      <c r="K14" s="735"/>
      <c r="L14" s="735"/>
      <c r="M14" s="735"/>
      <c r="N14" s="101"/>
      <c r="O14" s="101"/>
      <c r="P14" s="101"/>
      <c r="Q14" s="101"/>
      <c r="R14" s="101"/>
      <c r="S14" s="735"/>
      <c r="T14" s="735"/>
      <c r="U14" s="735"/>
      <c r="V14" s="735"/>
      <c r="W14" s="735"/>
      <c r="X14" s="101"/>
      <c r="Y14" s="101"/>
      <c r="Z14" s="150"/>
      <c r="AA14" s="150"/>
      <c r="AB14" s="150"/>
      <c r="AC14" s="761"/>
      <c r="AD14" s="761"/>
      <c r="AE14" s="761"/>
      <c r="AF14" s="761"/>
      <c r="AG14" s="761"/>
      <c r="AH14" s="150">
        <f t="shared" si="2"/>
        <v>691746405</v>
      </c>
      <c r="AI14" s="150">
        <f t="shared" si="3"/>
        <v>689747600</v>
      </c>
      <c r="AJ14" s="150">
        <f t="shared" si="4"/>
        <v>713835756</v>
      </c>
      <c r="AK14" s="150">
        <f t="shared" si="5"/>
        <v>381468944</v>
      </c>
      <c r="AL14" s="728">
        <f t="shared" si="0"/>
        <v>53.439315808103061</v>
      </c>
      <c r="AM14" s="99"/>
      <c r="AO14" s="144"/>
    </row>
    <row r="15" spans="1:41" ht="24.75" customHeight="1" x14ac:dyDescent="0.25">
      <c r="A15" s="90"/>
      <c r="B15" s="95" t="s">
        <v>69</v>
      </c>
      <c r="C15" s="96" t="s">
        <v>70</v>
      </c>
      <c r="D15" s="28">
        <v>415227318</v>
      </c>
      <c r="E15" s="28">
        <v>339627280</v>
      </c>
      <c r="F15" s="28">
        <v>339627280</v>
      </c>
      <c r="G15" s="28">
        <v>176606183</v>
      </c>
      <c r="H15" s="711">
        <f t="shared" si="1"/>
        <v>51.999999234454897</v>
      </c>
      <c r="I15" s="735"/>
      <c r="J15" s="735"/>
      <c r="K15" s="735"/>
      <c r="L15" s="735"/>
      <c r="M15" s="735"/>
      <c r="N15" s="101"/>
      <c r="O15" s="101"/>
      <c r="P15" s="101"/>
      <c r="Q15" s="101"/>
      <c r="R15" s="101"/>
      <c r="S15" s="735"/>
      <c r="T15" s="735"/>
      <c r="U15" s="735"/>
      <c r="V15" s="735"/>
      <c r="W15" s="735"/>
      <c r="X15" s="101"/>
      <c r="Y15" s="101"/>
      <c r="Z15" s="150"/>
      <c r="AA15" s="150"/>
      <c r="AB15" s="150"/>
      <c r="AC15" s="761"/>
      <c r="AD15" s="761"/>
      <c r="AE15" s="761"/>
      <c r="AF15" s="761"/>
      <c r="AG15" s="761"/>
      <c r="AH15" s="150">
        <f t="shared" si="2"/>
        <v>415227318</v>
      </c>
      <c r="AI15" s="150">
        <f t="shared" si="3"/>
        <v>339627280</v>
      </c>
      <c r="AJ15" s="150">
        <f t="shared" si="4"/>
        <v>339627280</v>
      </c>
      <c r="AK15" s="150">
        <f t="shared" si="5"/>
        <v>176606183</v>
      </c>
      <c r="AL15" s="728">
        <f t="shared" si="0"/>
        <v>51.999999234454897</v>
      </c>
      <c r="AM15" s="99"/>
      <c r="AO15" s="144"/>
    </row>
    <row r="16" spans="1:41" ht="24.75" customHeight="1" x14ac:dyDescent="0.25">
      <c r="A16" s="90"/>
      <c r="B16" s="95" t="s">
        <v>71</v>
      </c>
      <c r="C16" s="96" t="s">
        <v>72</v>
      </c>
      <c r="D16" s="28">
        <v>115180745</v>
      </c>
      <c r="E16" s="28">
        <v>95121379</v>
      </c>
      <c r="F16" s="28">
        <v>117043150</v>
      </c>
      <c r="G16" s="28">
        <v>60862438</v>
      </c>
      <c r="H16" s="711">
        <f t="shared" si="1"/>
        <v>52</v>
      </c>
      <c r="I16" s="735"/>
      <c r="J16" s="735"/>
      <c r="K16" s="735"/>
      <c r="L16" s="735"/>
      <c r="M16" s="735"/>
      <c r="N16" s="101"/>
      <c r="O16" s="101"/>
      <c r="P16" s="101"/>
      <c r="Q16" s="101"/>
      <c r="R16" s="101"/>
      <c r="S16" s="735"/>
      <c r="T16" s="735"/>
      <c r="U16" s="735"/>
      <c r="V16" s="735"/>
      <c r="W16" s="735"/>
      <c r="X16" s="101"/>
      <c r="Y16" s="101"/>
      <c r="Z16" s="150"/>
      <c r="AA16" s="150"/>
      <c r="AB16" s="150"/>
      <c r="AC16" s="761"/>
      <c r="AD16" s="761"/>
      <c r="AE16" s="761"/>
      <c r="AF16" s="761"/>
      <c r="AG16" s="761"/>
      <c r="AH16" s="150">
        <f t="shared" si="2"/>
        <v>115180745</v>
      </c>
      <c r="AI16" s="150">
        <f t="shared" si="3"/>
        <v>95121379</v>
      </c>
      <c r="AJ16" s="150">
        <f t="shared" si="4"/>
        <v>117043150</v>
      </c>
      <c r="AK16" s="457">
        <f t="shared" si="5"/>
        <v>60862438</v>
      </c>
      <c r="AL16" s="728">
        <f t="shared" si="0"/>
        <v>52</v>
      </c>
      <c r="AM16" s="99"/>
      <c r="AO16" s="144"/>
    </row>
    <row r="17" spans="1:42" ht="24.75" customHeight="1" x14ac:dyDescent="0.25">
      <c r="A17" s="90"/>
      <c r="B17" s="95" t="s">
        <v>771</v>
      </c>
      <c r="C17" s="96" t="s">
        <v>772</v>
      </c>
      <c r="D17" s="28"/>
      <c r="E17" s="28"/>
      <c r="F17" s="28">
        <v>289346303</v>
      </c>
      <c r="G17" s="28">
        <v>289346303</v>
      </c>
      <c r="H17" s="711">
        <f t="shared" si="1"/>
        <v>100</v>
      </c>
      <c r="I17" s="735"/>
      <c r="J17" s="735"/>
      <c r="K17" s="735"/>
      <c r="L17" s="735"/>
      <c r="M17" s="735"/>
      <c r="N17" s="101"/>
      <c r="O17" s="101"/>
      <c r="P17" s="101"/>
      <c r="Q17" s="101"/>
      <c r="R17" s="101"/>
      <c r="S17" s="735"/>
      <c r="T17" s="735"/>
      <c r="U17" s="735"/>
      <c r="V17" s="735"/>
      <c r="W17" s="735"/>
      <c r="X17" s="101"/>
      <c r="Y17" s="101"/>
      <c r="Z17" s="150"/>
      <c r="AA17" s="150"/>
      <c r="AB17" s="150"/>
      <c r="AC17" s="761"/>
      <c r="AD17" s="761"/>
      <c r="AE17" s="761"/>
      <c r="AF17" s="761"/>
      <c r="AG17" s="761"/>
      <c r="AH17" s="150"/>
      <c r="AI17" s="150"/>
      <c r="AJ17" s="150">
        <f t="shared" si="4"/>
        <v>289346303</v>
      </c>
      <c r="AK17" s="457">
        <f t="shared" si="5"/>
        <v>289346303</v>
      </c>
      <c r="AL17" s="728">
        <f t="shared" si="0"/>
        <v>100</v>
      </c>
      <c r="AM17" s="99"/>
      <c r="AO17" s="144"/>
    </row>
    <row r="18" spans="1:42" ht="24.75" customHeight="1" x14ac:dyDescent="0.25">
      <c r="A18" s="90"/>
      <c r="B18" s="95" t="s">
        <v>73</v>
      </c>
      <c r="C18" s="96" t="s">
        <v>74</v>
      </c>
      <c r="D18" s="28">
        <v>3372040</v>
      </c>
      <c r="E18" s="28"/>
      <c r="F18" s="28">
        <v>21662946</v>
      </c>
      <c r="G18" s="28">
        <v>21662946</v>
      </c>
      <c r="H18" s="711">
        <f t="shared" si="1"/>
        <v>100</v>
      </c>
      <c r="I18" s="735"/>
      <c r="J18" s="735"/>
      <c r="K18" s="735"/>
      <c r="L18" s="735"/>
      <c r="M18" s="735"/>
      <c r="N18" s="101"/>
      <c r="O18" s="101"/>
      <c r="P18" s="101"/>
      <c r="Q18" s="101"/>
      <c r="R18" s="101"/>
      <c r="S18" s="735"/>
      <c r="T18" s="735"/>
      <c r="U18" s="735"/>
      <c r="V18" s="735"/>
      <c r="W18" s="735"/>
      <c r="X18" s="101"/>
      <c r="Y18" s="101"/>
      <c r="Z18" s="150"/>
      <c r="AA18" s="150"/>
      <c r="AB18" s="150"/>
      <c r="AC18" s="761"/>
      <c r="AD18" s="761"/>
      <c r="AE18" s="761"/>
      <c r="AF18" s="761"/>
      <c r="AG18" s="761"/>
      <c r="AH18" s="150">
        <f t="shared" si="2"/>
        <v>3372040</v>
      </c>
      <c r="AI18" s="150"/>
      <c r="AJ18" s="150">
        <f t="shared" si="4"/>
        <v>21662946</v>
      </c>
      <c r="AK18" s="457">
        <f t="shared" si="5"/>
        <v>21662946</v>
      </c>
      <c r="AL18" s="728">
        <f t="shared" si="0"/>
        <v>100</v>
      </c>
      <c r="AM18" s="99"/>
      <c r="AO18" s="144"/>
    </row>
    <row r="19" spans="1:42" ht="24.75" customHeight="1" x14ac:dyDescent="0.25">
      <c r="A19" s="90"/>
      <c r="B19" s="95"/>
      <c r="C19" s="97" t="s">
        <v>75</v>
      </c>
      <c r="D19" s="28"/>
      <c r="E19" s="28"/>
      <c r="F19" s="28"/>
      <c r="G19" s="28"/>
      <c r="H19" s="28"/>
      <c r="I19" s="735"/>
      <c r="J19" s="735"/>
      <c r="K19" s="735"/>
      <c r="L19" s="735"/>
      <c r="M19" s="735"/>
      <c r="N19" s="101"/>
      <c r="O19" s="101"/>
      <c r="P19" s="101"/>
      <c r="Q19" s="101"/>
      <c r="R19" s="101"/>
      <c r="S19" s="735"/>
      <c r="T19" s="735"/>
      <c r="U19" s="735"/>
      <c r="V19" s="735"/>
      <c r="W19" s="735"/>
      <c r="X19" s="101"/>
      <c r="Y19" s="101"/>
      <c r="Z19" s="150"/>
      <c r="AA19" s="150"/>
      <c r="AB19" s="150"/>
      <c r="AC19" s="761"/>
      <c r="AD19" s="761"/>
      <c r="AE19" s="761"/>
      <c r="AF19" s="761"/>
      <c r="AG19" s="761"/>
      <c r="AH19" s="150"/>
      <c r="AI19" s="150"/>
      <c r="AJ19" s="150"/>
      <c r="AK19" s="457"/>
      <c r="AL19" s="728"/>
      <c r="AM19" s="99"/>
      <c r="AO19" s="144"/>
    </row>
    <row r="20" spans="1:42" ht="24.75" customHeight="1" x14ac:dyDescent="0.25">
      <c r="A20" s="90"/>
      <c r="B20" s="95" t="s">
        <v>76</v>
      </c>
      <c r="C20" s="96" t="s">
        <v>77</v>
      </c>
      <c r="D20" s="28">
        <v>80332761</v>
      </c>
      <c r="E20" s="28"/>
      <c r="F20" s="28">
        <v>54626768</v>
      </c>
      <c r="G20" s="28">
        <v>54626768</v>
      </c>
      <c r="H20" s="711">
        <f>+G20/F20*100</f>
        <v>100</v>
      </c>
      <c r="I20" s="735"/>
      <c r="J20" s="735"/>
      <c r="K20" s="735"/>
      <c r="L20" s="735"/>
      <c r="M20" s="735"/>
      <c r="N20" s="101"/>
      <c r="O20" s="101"/>
      <c r="P20" s="101"/>
      <c r="Q20" s="101"/>
      <c r="R20" s="101"/>
      <c r="S20" s="735"/>
      <c r="T20" s="735"/>
      <c r="U20" s="735"/>
      <c r="V20" s="735"/>
      <c r="W20" s="735"/>
      <c r="X20" s="101"/>
      <c r="Y20" s="101"/>
      <c r="Z20" s="150"/>
      <c r="AA20" s="150"/>
      <c r="AB20" s="150"/>
      <c r="AC20" s="761"/>
      <c r="AD20" s="761"/>
      <c r="AE20" s="761"/>
      <c r="AF20" s="761"/>
      <c r="AG20" s="761"/>
      <c r="AH20" s="150">
        <f t="shared" si="2"/>
        <v>80332761</v>
      </c>
      <c r="AI20" s="457"/>
      <c r="AJ20" s="150">
        <f t="shared" si="4"/>
        <v>54626768</v>
      </c>
      <c r="AK20" s="457">
        <f t="shared" si="5"/>
        <v>54626768</v>
      </c>
      <c r="AL20" s="728">
        <f t="shared" si="0"/>
        <v>100</v>
      </c>
      <c r="AM20" s="99"/>
      <c r="AO20" s="144"/>
    </row>
    <row r="21" spans="1:42" ht="24.75" customHeight="1" x14ac:dyDescent="0.25">
      <c r="A21" s="90"/>
      <c r="B21" s="95" t="s">
        <v>78</v>
      </c>
      <c r="C21" s="96" t="s">
        <v>10</v>
      </c>
      <c r="D21" s="28">
        <v>74205089</v>
      </c>
      <c r="E21" s="28"/>
      <c r="F21" s="28"/>
      <c r="G21" s="28"/>
      <c r="H21" s="28"/>
      <c r="I21" s="735"/>
      <c r="J21" s="735"/>
      <c r="K21" s="735"/>
      <c r="L21" s="735"/>
      <c r="M21" s="735"/>
      <c r="N21" s="101"/>
      <c r="O21" s="101"/>
      <c r="P21" s="101"/>
      <c r="Q21" s="101"/>
      <c r="R21" s="101"/>
      <c r="S21" s="735"/>
      <c r="T21" s="735"/>
      <c r="U21" s="735"/>
      <c r="V21" s="735"/>
      <c r="W21" s="735"/>
      <c r="X21" s="101"/>
      <c r="Y21" s="101"/>
      <c r="Z21" s="150"/>
      <c r="AA21" s="150"/>
      <c r="AB21" s="150"/>
      <c r="AC21" s="761"/>
      <c r="AD21" s="761"/>
      <c r="AE21" s="761"/>
      <c r="AF21" s="761"/>
      <c r="AG21" s="761"/>
      <c r="AH21" s="150">
        <f t="shared" si="2"/>
        <v>74205089</v>
      </c>
      <c r="AI21" s="457"/>
      <c r="AJ21" s="150"/>
      <c r="AK21" s="457"/>
      <c r="AL21" s="728"/>
      <c r="AM21" s="99"/>
      <c r="AO21" s="144"/>
    </row>
    <row r="22" spans="1:42" ht="24.75" customHeight="1" x14ac:dyDescent="0.25">
      <c r="A22" s="90"/>
      <c r="B22" s="95" t="s">
        <v>79</v>
      </c>
      <c r="C22" s="96" t="s">
        <v>11</v>
      </c>
      <c r="D22" s="28"/>
      <c r="E22" s="28"/>
      <c r="F22" s="28"/>
      <c r="G22" s="28"/>
      <c r="H22" s="28"/>
      <c r="I22" s="735"/>
      <c r="J22" s="735"/>
      <c r="K22" s="735"/>
      <c r="L22" s="735"/>
      <c r="M22" s="735"/>
      <c r="N22" s="101"/>
      <c r="O22" s="101"/>
      <c r="P22" s="101"/>
      <c r="Q22" s="101"/>
      <c r="R22" s="101"/>
      <c r="S22" s="735"/>
      <c r="T22" s="735"/>
      <c r="U22" s="735"/>
      <c r="V22" s="735"/>
      <c r="W22" s="735"/>
      <c r="X22" s="101"/>
      <c r="Y22" s="101"/>
      <c r="Z22" s="150"/>
      <c r="AA22" s="150"/>
      <c r="AB22" s="150"/>
      <c r="AC22" s="761">
        <v>74205089</v>
      </c>
      <c r="AD22" s="761"/>
      <c r="AE22" s="761"/>
      <c r="AF22" s="761"/>
      <c r="AG22" s="761"/>
      <c r="AH22" s="150">
        <f t="shared" si="2"/>
        <v>74205089</v>
      </c>
      <c r="AI22" s="457"/>
      <c r="AJ22" s="150"/>
      <c r="AK22" s="457"/>
      <c r="AL22" s="728"/>
      <c r="AM22" s="99"/>
      <c r="AO22" s="144"/>
    </row>
    <row r="23" spans="1:42" ht="24.75" customHeight="1" x14ac:dyDescent="0.25">
      <c r="A23" s="90"/>
      <c r="B23" s="95" t="s">
        <v>80</v>
      </c>
      <c r="C23" s="96" t="s">
        <v>81</v>
      </c>
      <c r="D23" s="28">
        <v>184714783</v>
      </c>
      <c r="E23" s="28">
        <v>55572000</v>
      </c>
      <c r="F23" s="28">
        <v>58717700</v>
      </c>
      <c r="G23" s="28">
        <v>3145700</v>
      </c>
      <c r="H23" s="711">
        <f>+G23/F23*100</f>
        <v>5.3573283694695126</v>
      </c>
      <c r="I23" s="735">
        <v>29343541</v>
      </c>
      <c r="J23" s="735">
        <v>8608652</v>
      </c>
      <c r="K23" s="735">
        <v>8608652</v>
      </c>
      <c r="L23" s="735">
        <v>4199472</v>
      </c>
      <c r="M23" s="736">
        <f>+L23/K23*100</f>
        <v>48.78199281374134</v>
      </c>
      <c r="N23" s="101">
        <v>2400000</v>
      </c>
      <c r="O23" s="101"/>
      <c r="P23" s="101">
        <v>2800000</v>
      </c>
      <c r="Q23" s="101">
        <v>2800000</v>
      </c>
      <c r="R23" s="720">
        <f>+Q23/P23*100</f>
        <v>100</v>
      </c>
      <c r="S23" s="735"/>
      <c r="T23" s="735"/>
      <c r="U23" s="735"/>
      <c r="V23" s="735"/>
      <c r="W23" s="735"/>
      <c r="X23" s="101"/>
      <c r="Y23" s="101"/>
      <c r="Z23" s="150"/>
      <c r="AA23" s="150"/>
      <c r="AB23" s="150"/>
      <c r="AC23" s="761"/>
      <c r="AD23" s="761"/>
      <c r="AE23" s="761"/>
      <c r="AF23" s="761"/>
      <c r="AG23" s="761"/>
      <c r="AH23" s="150">
        <f t="shared" si="2"/>
        <v>216458324</v>
      </c>
      <c r="AI23" s="150">
        <f t="shared" ref="AI23:AI24" si="6">+AD23+Y23+T23+O23+J23+E23</f>
        <v>64180652</v>
      </c>
      <c r="AJ23" s="150">
        <f t="shared" si="4"/>
        <v>70126352</v>
      </c>
      <c r="AK23" s="457">
        <f t="shared" si="5"/>
        <v>10145172</v>
      </c>
      <c r="AL23" s="728">
        <f t="shared" si="0"/>
        <v>14.466989527702795</v>
      </c>
      <c r="AM23" s="99"/>
      <c r="AO23" s="144"/>
    </row>
    <row r="24" spans="1:42" ht="24.75" customHeight="1" x14ac:dyDescent="0.25">
      <c r="A24" s="90"/>
      <c r="B24" s="95" t="s">
        <v>80</v>
      </c>
      <c r="C24" s="96" t="s">
        <v>139</v>
      </c>
      <c r="D24" s="28"/>
      <c r="E24" s="28"/>
      <c r="F24" s="28"/>
      <c r="G24" s="28"/>
      <c r="H24" s="28"/>
      <c r="I24" s="735"/>
      <c r="J24" s="735"/>
      <c r="K24" s="735"/>
      <c r="L24" s="735"/>
      <c r="M24" s="735"/>
      <c r="N24" s="101"/>
      <c r="O24" s="101"/>
      <c r="P24" s="101"/>
      <c r="Q24" s="101"/>
      <c r="R24" s="101"/>
      <c r="S24" s="735"/>
      <c r="T24" s="735"/>
      <c r="U24" s="735"/>
      <c r="V24" s="735"/>
      <c r="W24" s="735"/>
      <c r="X24" s="101"/>
      <c r="Y24" s="101"/>
      <c r="Z24" s="150"/>
      <c r="AA24" s="150"/>
      <c r="AB24" s="150"/>
      <c r="AC24" s="761">
        <v>684782500</v>
      </c>
      <c r="AD24" s="761">
        <v>1641282240</v>
      </c>
      <c r="AE24" s="761">
        <v>1653917240</v>
      </c>
      <c r="AF24" s="735">
        <v>866149200</v>
      </c>
      <c r="AG24" s="762">
        <f>+AF24/AE24*100</f>
        <v>52.369561127496326</v>
      </c>
      <c r="AH24" s="150">
        <f t="shared" si="2"/>
        <v>684782500</v>
      </c>
      <c r="AI24" s="457">
        <f t="shared" si="6"/>
        <v>1641282240</v>
      </c>
      <c r="AJ24" s="150">
        <f t="shared" si="4"/>
        <v>1653917240</v>
      </c>
      <c r="AK24" s="150">
        <f t="shared" si="5"/>
        <v>866149200</v>
      </c>
      <c r="AL24" s="728">
        <f t="shared" si="0"/>
        <v>52.369561127496326</v>
      </c>
      <c r="AM24" s="99"/>
      <c r="AO24" s="144"/>
    </row>
    <row r="25" spans="1:42" ht="24.75" customHeight="1" x14ac:dyDescent="0.25">
      <c r="A25" s="152"/>
      <c r="B25" s="100" t="s">
        <v>83</v>
      </c>
      <c r="C25" s="96" t="s">
        <v>84</v>
      </c>
      <c r="D25" s="101">
        <v>1896802</v>
      </c>
      <c r="E25" s="101"/>
      <c r="F25" s="101">
        <v>1095375</v>
      </c>
      <c r="G25" s="101">
        <v>1095375</v>
      </c>
      <c r="H25" s="720">
        <f>+G25/F25*100</f>
        <v>100</v>
      </c>
      <c r="I25" s="735"/>
      <c r="J25" s="735"/>
      <c r="K25" s="735"/>
      <c r="L25" s="735"/>
      <c r="M25" s="735"/>
      <c r="N25" s="101"/>
      <c r="O25" s="101"/>
      <c r="P25" s="101"/>
      <c r="Q25" s="101"/>
      <c r="R25" s="101"/>
      <c r="S25" s="735"/>
      <c r="T25" s="735"/>
      <c r="U25" s="735"/>
      <c r="V25" s="735"/>
      <c r="W25" s="735"/>
      <c r="X25" s="101"/>
      <c r="Y25" s="101"/>
      <c r="Z25" s="150"/>
      <c r="AA25" s="150"/>
      <c r="AB25" s="150"/>
      <c r="AC25" s="761"/>
      <c r="AD25" s="761"/>
      <c r="AE25" s="761"/>
      <c r="AF25" s="735"/>
      <c r="AG25" s="761"/>
      <c r="AH25" s="150">
        <f t="shared" si="2"/>
        <v>1896802</v>
      </c>
      <c r="AI25" s="457"/>
      <c r="AJ25" s="150">
        <f t="shared" si="4"/>
        <v>1095375</v>
      </c>
      <c r="AK25" s="457">
        <f t="shared" si="5"/>
        <v>1095375</v>
      </c>
      <c r="AL25" s="728">
        <f t="shared" si="0"/>
        <v>100</v>
      </c>
      <c r="AM25" s="99"/>
      <c r="AO25" s="144"/>
    </row>
    <row r="26" spans="1:42" s="105" customFormat="1" ht="24.75" customHeight="1" x14ac:dyDescent="0.25">
      <c r="A26" s="102"/>
      <c r="B26" s="103"/>
      <c r="C26" s="97" t="s">
        <v>13</v>
      </c>
      <c r="D26" s="28"/>
      <c r="E26" s="28"/>
      <c r="F26" s="28"/>
      <c r="G26" s="28"/>
      <c r="H26" s="28"/>
      <c r="I26" s="735"/>
      <c r="J26" s="735"/>
      <c r="K26" s="735"/>
      <c r="L26" s="735"/>
      <c r="M26" s="735"/>
      <c r="N26" s="101"/>
      <c r="O26" s="101"/>
      <c r="P26" s="101"/>
      <c r="Q26" s="101"/>
      <c r="R26" s="101"/>
      <c r="S26" s="735"/>
      <c r="T26" s="735"/>
      <c r="U26" s="735"/>
      <c r="V26" s="735"/>
      <c r="W26" s="735"/>
      <c r="X26" s="101"/>
      <c r="Y26" s="101"/>
      <c r="Z26" s="150"/>
      <c r="AA26" s="150"/>
      <c r="AB26" s="150"/>
      <c r="AC26" s="761"/>
      <c r="AD26" s="761"/>
      <c r="AE26" s="761"/>
      <c r="AF26" s="735"/>
      <c r="AG26" s="761"/>
      <c r="AH26" s="150"/>
      <c r="AI26" s="150"/>
      <c r="AJ26" s="150"/>
      <c r="AK26" s="150"/>
      <c r="AL26" s="728"/>
      <c r="AM26" s="99"/>
      <c r="AO26" s="144"/>
      <c r="AP26" s="153"/>
    </row>
    <row r="27" spans="1:42" ht="24.75" customHeight="1" x14ac:dyDescent="0.25">
      <c r="A27" s="90"/>
      <c r="B27" s="95" t="s">
        <v>85</v>
      </c>
      <c r="C27" s="92" t="s">
        <v>86</v>
      </c>
      <c r="D27" s="107"/>
      <c r="E27" s="107"/>
      <c r="F27" s="107"/>
      <c r="G27" s="107"/>
      <c r="H27" s="107"/>
      <c r="I27" s="735"/>
      <c r="J27" s="735"/>
      <c r="K27" s="735"/>
      <c r="L27" s="735"/>
      <c r="M27" s="735"/>
      <c r="N27" s="101"/>
      <c r="O27" s="101"/>
      <c r="P27" s="101"/>
      <c r="Q27" s="101"/>
      <c r="R27" s="101"/>
      <c r="S27" s="735"/>
      <c r="T27" s="735"/>
      <c r="U27" s="735"/>
      <c r="V27" s="735"/>
      <c r="W27" s="735"/>
      <c r="X27" s="101"/>
      <c r="Y27" s="101"/>
      <c r="Z27" s="150"/>
      <c r="AA27" s="150"/>
      <c r="AB27" s="150"/>
      <c r="AC27" s="761"/>
      <c r="AD27" s="761"/>
      <c r="AE27" s="761"/>
      <c r="AF27" s="735"/>
      <c r="AG27" s="761"/>
      <c r="AH27" s="150"/>
      <c r="AI27" s="150"/>
      <c r="AJ27" s="150"/>
      <c r="AK27" s="150"/>
      <c r="AL27" s="728"/>
      <c r="AM27" s="99"/>
      <c r="AO27" s="144"/>
    </row>
    <row r="28" spans="1:42" ht="24.75" customHeight="1" x14ac:dyDescent="0.25">
      <c r="A28" s="90"/>
      <c r="B28" s="95"/>
      <c r="C28" s="96" t="s">
        <v>87</v>
      </c>
      <c r="D28" s="28">
        <v>998470091</v>
      </c>
      <c r="E28" s="28">
        <v>980000000</v>
      </c>
      <c r="F28" s="28">
        <v>980000000</v>
      </c>
      <c r="G28" s="28">
        <v>459787065</v>
      </c>
      <c r="H28" s="711">
        <f t="shared" ref="H28:H29" si="7">+G28/F28*100</f>
        <v>46.917047448979595</v>
      </c>
      <c r="I28" s="735"/>
      <c r="J28" s="735"/>
      <c r="K28" s="735"/>
      <c r="L28" s="735"/>
      <c r="M28" s="735"/>
      <c r="N28" s="101"/>
      <c r="O28" s="101"/>
      <c r="P28" s="101"/>
      <c r="Q28" s="101"/>
      <c r="R28" s="101"/>
      <c r="S28" s="735"/>
      <c r="T28" s="735"/>
      <c r="U28" s="735"/>
      <c r="V28" s="735"/>
      <c r="W28" s="735"/>
      <c r="X28" s="101"/>
      <c r="Y28" s="101"/>
      <c r="Z28" s="150"/>
      <c r="AA28" s="150"/>
      <c r="AB28" s="150"/>
      <c r="AC28" s="761"/>
      <c r="AD28" s="761"/>
      <c r="AE28" s="761"/>
      <c r="AF28" s="735"/>
      <c r="AG28" s="761"/>
      <c r="AH28" s="150">
        <f t="shared" si="2"/>
        <v>998470091</v>
      </c>
      <c r="AI28" s="150">
        <f>+AD28+Y28+T28+O28+J28+E28</f>
        <v>980000000</v>
      </c>
      <c r="AJ28" s="150">
        <f t="shared" si="4"/>
        <v>980000000</v>
      </c>
      <c r="AK28" s="150">
        <f t="shared" si="5"/>
        <v>459787065</v>
      </c>
      <c r="AL28" s="728">
        <f t="shared" si="0"/>
        <v>46.917047448979595</v>
      </c>
      <c r="AM28" s="99"/>
      <c r="AO28" s="144"/>
    </row>
    <row r="29" spans="1:42" ht="24.75" customHeight="1" x14ac:dyDescent="0.25">
      <c r="A29" s="90"/>
      <c r="B29" s="95"/>
      <c r="C29" s="96" t="s">
        <v>88</v>
      </c>
      <c r="D29" s="28">
        <v>374733140</v>
      </c>
      <c r="E29" s="28">
        <v>390000000</v>
      </c>
      <c r="F29" s="28">
        <v>390000000</v>
      </c>
      <c r="G29" s="28">
        <v>233788033</v>
      </c>
      <c r="H29" s="711">
        <f t="shared" si="7"/>
        <v>59.945649487179487</v>
      </c>
      <c r="I29" s="735"/>
      <c r="J29" s="735"/>
      <c r="K29" s="735"/>
      <c r="L29" s="735"/>
      <c r="M29" s="735"/>
      <c r="N29" s="101"/>
      <c r="O29" s="101"/>
      <c r="P29" s="101"/>
      <c r="Q29" s="101"/>
      <c r="R29" s="101"/>
      <c r="S29" s="735"/>
      <c r="T29" s="735"/>
      <c r="U29" s="735"/>
      <c r="V29" s="735"/>
      <c r="W29" s="735"/>
      <c r="X29" s="101"/>
      <c r="Y29" s="101"/>
      <c r="Z29" s="150"/>
      <c r="AA29" s="150"/>
      <c r="AB29" s="150"/>
      <c r="AC29" s="761"/>
      <c r="AD29" s="761"/>
      <c r="AE29" s="761"/>
      <c r="AF29" s="735"/>
      <c r="AG29" s="761"/>
      <c r="AH29" s="150">
        <f t="shared" si="2"/>
        <v>374733140</v>
      </c>
      <c r="AI29" s="150">
        <f>+AD29+Y29+T29+O29+J29+E29</f>
        <v>390000000</v>
      </c>
      <c r="AJ29" s="150">
        <f t="shared" si="4"/>
        <v>390000000</v>
      </c>
      <c r="AK29" s="150">
        <f t="shared" si="5"/>
        <v>233788033</v>
      </c>
      <c r="AL29" s="728">
        <f t="shared" si="0"/>
        <v>59.945649487179487</v>
      </c>
      <c r="AM29" s="99"/>
      <c r="AO29" s="144"/>
    </row>
    <row r="30" spans="1:42" ht="24.75" customHeight="1" x14ac:dyDescent="0.25">
      <c r="A30" s="90"/>
      <c r="B30" s="95" t="s">
        <v>89</v>
      </c>
      <c r="C30" s="92" t="s">
        <v>90</v>
      </c>
      <c r="D30" s="28"/>
      <c r="E30" s="28"/>
      <c r="F30" s="28"/>
      <c r="G30" s="28"/>
      <c r="H30" s="28"/>
      <c r="I30" s="735"/>
      <c r="J30" s="735"/>
      <c r="K30" s="735"/>
      <c r="L30" s="735"/>
      <c r="M30" s="735"/>
      <c r="N30" s="101"/>
      <c r="O30" s="101"/>
      <c r="P30" s="101"/>
      <c r="Q30" s="101"/>
      <c r="R30" s="101"/>
      <c r="S30" s="735"/>
      <c r="T30" s="735"/>
      <c r="U30" s="735"/>
      <c r="V30" s="735"/>
      <c r="W30" s="735"/>
      <c r="X30" s="101"/>
      <c r="Y30" s="101"/>
      <c r="Z30" s="150"/>
      <c r="AA30" s="150"/>
      <c r="AB30" s="150"/>
      <c r="AC30" s="761"/>
      <c r="AD30" s="761"/>
      <c r="AE30" s="761"/>
      <c r="AF30" s="735"/>
      <c r="AG30" s="761"/>
      <c r="AH30" s="150"/>
      <c r="AI30" s="150"/>
      <c r="AJ30" s="150"/>
      <c r="AK30" s="150"/>
      <c r="AL30" s="728"/>
      <c r="AM30" s="99"/>
      <c r="AO30" s="144"/>
    </row>
    <row r="31" spans="1:42" ht="24.75" customHeight="1" x14ac:dyDescent="0.25">
      <c r="A31" s="90"/>
      <c r="B31" s="95"/>
      <c r="C31" s="96" t="s">
        <v>91</v>
      </c>
      <c r="D31" s="28">
        <v>4825991236</v>
      </c>
      <c r="E31" s="28">
        <v>4200000000</v>
      </c>
      <c r="F31" s="28">
        <v>4200000000</v>
      </c>
      <c r="G31" s="28">
        <v>2405350484</v>
      </c>
      <c r="H31" s="711">
        <f>+G31/F31*100</f>
        <v>57.270249619047618</v>
      </c>
      <c r="I31" s="735"/>
      <c r="J31" s="735"/>
      <c r="K31" s="735"/>
      <c r="L31" s="735"/>
      <c r="M31" s="735"/>
      <c r="N31" s="101"/>
      <c r="O31" s="101"/>
      <c r="P31" s="101"/>
      <c r="Q31" s="101"/>
      <c r="R31" s="101"/>
      <c r="S31" s="735"/>
      <c r="T31" s="735"/>
      <c r="U31" s="735"/>
      <c r="V31" s="735"/>
      <c r="W31" s="735"/>
      <c r="X31" s="101"/>
      <c r="Y31" s="101"/>
      <c r="Z31" s="150"/>
      <c r="AA31" s="150"/>
      <c r="AB31" s="150"/>
      <c r="AC31" s="761"/>
      <c r="AD31" s="761"/>
      <c r="AE31" s="761"/>
      <c r="AF31" s="735"/>
      <c r="AG31" s="761"/>
      <c r="AH31" s="150">
        <f t="shared" si="2"/>
        <v>4825991236</v>
      </c>
      <c r="AI31" s="150">
        <f>+AD31+Y31+T31+O31+J31+E31</f>
        <v>4200000000</v>
      </c>
      <c r="AJ31" s="150">
        <f t="shared" si="4"/>
        <v>4200000000</v>
      </c>
      <c r="AK31" s="150">
        <f t="shared" si="5"/>
        <v>2405350484</v>
      </c>
      <c r="AL31" s="728">
        <f t="shared" si="0"/>
        <v>57.270249619047618</v>
      </c>
      <c r="AM31" s="99"/>
      <c r="AO31" s="144"/>
    </row>
    <row r="32" spans="1:42" ht="24.75" customHeight="1" x14ac:dyDescent="0.25">
      <c r="A32" s="90"/>
      <c r="B32" s="95" t="s">
        <v>603</v>
      </c>
      <c r="C32" s="96" t="s">
        <v>598</v>
      </c>
      <c r="D32" s="28"/>
      <c r="E32" s="28"/>
      <c r="F32" s="28"/>
      <c r="G32" s="28"/>
      <c r="H32" s="28"/>
      <c r="I32" s="735"/>
      <c r="J32" s="735"/>
      <c r="K32" s="735"/>
      <c r="L32" s="735"/>
      <c r="M32" s="735"/>
      <c r="N32" s="101"/>
      <c r="O32" s="101"/>
      <c r="P32" s="101"/>
      <c r="Q32" s="101"/>
      <c r="R32" s="101"/>
      <c r="S32" s="735"/>
      <c r="T32" s="735"/>
      <c r="U32" s="735"/>
      <c r="V32" s="735"/>
      <c r="W32" s="735"/>
      <c r="X32" s="101"/>
      <c r="Y32" s="101"/>
      <c r="Z32" s="150"/>
      <c r="AA32" s="150"/>
      <c r="AB32" s="150"/>
      <c r="AC32" s="761"/>
      <c r="AD32" s="761"/>
      <c r="AE32" s="761"/>
      <c r="AF32" s="735"/>
      <c r="AG32" s="761"/>
      <c r="AH32" s="150"/>
      <c r="AI32" s="150"/>
      <c r="AJ32" s="150"/>
      <c r="AK32" s="150"/>
      <c r="AL32" s="728"/>
      <c r="AM32" s="99"/>
      <c r="AO32" s="144"/>
    </row>
    <row r="33" spans="1:42" ht="24.75" customHeight="1" x14ac:dyDescent="0.25">
      <c r="A33" s="90"/>
      <c r="B33" s="95"/>
      <c r="C33" s="96" t="s">
        <v>599</v>
      </c>
      <c r="D33" s="28">
        <v>461000</v>
      </c>
      <c r="E33" s="28"/>
      <c r="F33" s="28"/>
      <c r="G33" s="28">
        <v>208400</v>
      </c>
      <c r="H33" s="28"/>
      <c r="I33" s="735"/>
      <c r="J33" s="735"/>
      <c r="K33" s="735"/>
      <c r="L33" s="735"/>
      <c r="M33" s="735"/>
      <c r="N33" s="101"/>
      <c r="O33" s="101"/>
      <c r="P33" s="101"/>
      <c r="Q33" s="101"/>
      <c r="R33" s="101"/>
      <c r="S33" s="735"/>
      <c r="T33" s="735"/>
      <c r="U33" s="735"/>
      <c r="V33" s="735"/>
      <c r="W33" s="735"/>
      <c r="X33" s="101"/>
      <c r="Y33" s="101"/>
      <c r="Z33" s="150"/>
      <c r="AA33" s="150"/>
      <c r="AB33" s="150"/>
      <c r="AC33" s="761"/>
      <c r="AD33" s="761"/>
      <c r="AE33" s="761"/>
      <c r="AF33" s="735"/>
      <c r="AG33" s="761"/>
      <c r="AH33" s="150">
        <f t="shared" si="2"/>
        <v>461000</v>
      </c>
      <c r="AI33" s="150"/>
      <c r="AJ33" s="150"/>
      <c r="AK33" s="150">
        <f t="shared" si="5"/>
        <v>208400</v>
      </c>
      <c r="AL33" s="728"/>
      <c r="AM33" s="99"/>
      <c r="AO33" s="144"/>
    </row>
    <row r="34" spans="1:42" s="105" customFormat="1" ht="24.75" customHeight="1" x14ac:dyDescent="0.25">
      <c r="A34" s="90"/>
      <c r="B34" s="91" t="s">
        <v>92</v>
      </c>
      <c r="C34" s="92" t="s">
        <v>93</v>
      </c>
      <c r="D34" s="107"/>
      <c r="E34" s="107"/>
      <c r="F34" s="107"/>
      <c r="G34" s="107"/>
      <c r="H34" s="107"/>
      <c r="I34" s="735"/>
      <c r="J34" s="735"/>
      <c r="K34" s="735"/>
      <c r="L34" s="735"/>
      <c r="M34" s="735"/>
      <c r="N34" s="101"/>
      <c r="O34" s="101"/>
      <c r="P34" s="101"/>
      <c r="Q34" s="101"/>
      <c r="R34" s="101"/>
      <c r="S34" s="735"/>
      <c r="T34" s="735"/>
      <c r="U34" s="735"/>
      <c r="V34" s="735"/>
      <c r="W34" s="735"/>
      <c r="X34" s="101"/>
      <c r="Y34" s="101"/>
      <c r="Z34" s="150"/>
      <c r="AA34" s="150"/>
      <c r="AB34" s="150"/>
      <c r="AC34" s="761"/>
      <c r="AD34" s="761"/>
      <c r="AE34" s="761"/>
      <c r="AF34" s="735"/>
      <c r="AG34" s="761"/>
      <c r="AH34" s="150"/>
      <c r="AI34" s="150"/>
      <c r="AJ34" s="150"/>
      <c r="AK34" s="150"/>
      <c r="AL34" s="728"/>
      <c r="AM34" s="99"/>
      <c r="AO34" s="144"/>
      <c r="AP34" s="140"/>
    </row>
    <row r="35" spans="1:42" s="105" customFormat="1" ht="24.75" customHeight="1" x14ac:dyDescent="0.25">
      <c r="A35" s="90"/>
      <c r="B35" s="91"/>
      <c r="C35" s="108" t="s">
        <v>94</v>
      </c>
      <c r="D35" s="107">
        <v>70402909</v>
      </c>
      <c r="E35" s="107">
        <v>30000000</v>
      </c>
      <c r="F35" s="107">
        <v>40000000</v>
      </c>
      <c r="G35" s="107">
        <v>45946416</v>
      </c>
      <c r="H35" s="714">
        <f t="shared" ref="H35:H37" si="8">+G35/F35*100</f>
        <v>114.86604</v>
      </c>
      <c r="I35" s="735"/>
      <c r="J35" s="735"/>
      <c r="K35" s="735"/>
      <c r="L35" s="735"/>
      <c r="M35" s="735"/>
      <c r="N35" s="101"/>
      <c r="O35" s="101"/>
      <c r="P35" s="101"/>
      <c r="Q35" s="101"/>
      <c r="R35" s="101"/>
      <c r="S35" s="735"/>
      <c r="T35" s="735"/>
      <c r="U35" s="735"/>
      <c r="V35" s="735"/>
      <c r="W35" s="735"/>
      <c r="X35" s="101"/>
      <c r="Y35" s="101"/>
      <c r="Z35" s="150"/>
      <c r="AA35" s="150"/>
      <c r="AB35" s="150"/>
      <c r="AC35" s="761"/>
      <c r="AD35" s="761"/>
      <c r="AE35" s="761"/>
      <c r="AF35" s="735"/>
      <c r="AG35" s="761"/>
      <c r="AH35" s="150">
        <f t="shared" si="2"/>
        <v>70402909</v>
      </c>
      <c r="AI35" s="150">
        <f>+AD35+Y35+T35+O35+J35+E35</f>
        <v>30000000</v>
      </c>
      <c r="AJ35" s="150">
        <f t="shared" si="4"/>
        <v>40000000</v>
      </c>
      <c r="AK35" s="457">
        <f t="shared" si="5"/>
        <v>45946416</v>
      </c>
      <c r="AL35" s="728">
        <f t="shared" si="0"/>
        <v>114.86604</v>
      </c>
      <c r="AM35" s="99"/>
      <c r="AO35" s="144"/>
      <c r="AP35" s="140"/>
    </row>
    <row r="36" spans="1:42" s="105" customFormat="1" ht="24.75" customHeight="1" x14ac:dyDescent="0.25">
      <c r="A36" s="90"/>
      <c r="B36" s="91"/>
      <c r="C36" s="108" t="s">
        <v>95</v>
      </c>
      <c r="D36" s="107">
        <v>2643500</v>
      </c>
      <c r="E36" s="107">
        <v>8000000</v>
      </c>
      <c r="F36" s="107">
        <v>8000000</v>
      </c>
      <c r="G36" s="107">
        <v>4312506</v>
      </c>
      <c r="H36" s="714">
        <f t="shared" si="8"/>
        <v>53.906325000000002</v>
      </c>
      <c r="I36" s="735"/>
      <c r="J36" s="735"/>
      <c r="K36" s="735"/>
      <c r="L36" s="735"/>
      <c r="M36" s="735"/>
      <c r="N36" s="101"/>
      <c r="O36" s="101"/>
      <c r="P36" s="101"/>
      <c r="Q36" s="101"/>
      <c r="R36" s="101"/>
      <c r="S36" s="735"/>
      <c r="T36" s="735"/>
      <c r="U36" s="735"/>
      <c r="V36" s="735"/>
      <c r="W36" s="735"/>
      <c r="X36" s="101"/>
      <c r="Y36" s="101"/>
      <c r="Z36" s="150"/>
      <c r="AA36" s="150"/>
      <c r="AB36" s="150"/>
      <c r="AC36" s="761"/>
      <c r="AD36" s="761"/>
      <c r="AE36" s="761"/>
      <c r="AF36" s="735"/>
      <c r="AG36" s="761"/>
      <c r="AH36" s="150">
        <f t="shared" si="2"/>
        <v>2643500</v>
      </c>
      <c r="AI36" s="150">
        <f>+AD36+Y36+T36+O36+J36+E36</f>
        <v>8000000</v>
      </c>
      <c r="AJ36" s="150">
        <f t="shared" si="4"/>
        <v>8000000</v>
      </c>
      <c r="AK36" s="457">
        <f t="shared" si="5"/>
        <v>4312506</v>
      </c>
      <c r="AL36" s="728">
        <f t="shared" si="0"/>
        <v>53.906325000000002</v>
      </c>
      <c r="AM36" s="99"/>
      <c r="AO36" s="144"/>
      <c r="AP36" s="140"/>
    </row>
    <row r="37" spans="1:42" s="105" customFormat="1" ht="24.75" customHeight="1" x14ac:dyDescent="0.25">
      <c r="A37" s="90"/>
      <c r="B37" s="91"/>
      <c r="C37" s="108" t="s">
        <v>588</v>
      </c>
      <c r="D37" s="107">
        <v>5297991</v>
      </c>
      <c r="E37" s="107"/>
      <c r="F37" s="107">
        <v>9600000</v>
      </c>
      <c r="G37" s="107">
        <v>10033296</v>
      </c>
      <c r="H37" s="714">
        <f t="shared" si="8"/>
        <v>104.51349999999999</v>
      </c>
      <c r="I37" s="735"/>
      <c r="J37" s="735"/>
      <c r="K37" s="735"/>
      <c r="L37" s="735"/>
      <c r="M37" s="735"/>
      <c r="N37" s="101"/>
      <c r="O37" s="101"/>
      <c r="P37" s="101"/>
      <c r="Q37" s="101"/>
      <c r="R37" s="101"/>
      <c r="S37" s="735"/>
      <c r="T37" s="735"/>
      <c r="U37" s="735"/>
      <c r="V37" s="735"/>
      <c r="W37" s="735"/>
      <c r="X37" s="101"/>
      <c r="Y37" s="101"/>
      <c r="Z37" s="150"/>
      <c r="AA37" s="150"/>
      <c r="AB37" s="150"/>
      <c r="AC37" s="761"/>
      <c r="AD37" s="761"/>
      <c r="AE37" s="761"/>
      <c r="AF37" s="735"/>
      <c r="AG37" s="761"/>
      <c r="AH37" s="150">
        <f t="shared" si="2"/>
        <v>5297991</v>
      </c>
      <c r="AI37" s="150"/>
      <c r="AJ37" s="150">
        <f t="shared" si="4"/>
        <v>9600000</v>
      </c>
      <c r="AK37" s="457">
        <f t="shared" si="5"/>
        <v>10033296</v>
      </c>
      <c r="AL37" s="728">
        <f t="shared" si="0"/>
        <v>104.51349999999999</v>
      </c>
      <c r="AM37" s="99"/>
      <c r="AO37" s="144"/>
      <c r="AP37" s="140"/>
    </row>
    <row r="38" spans="1:42" s="105" customFormat="1" ht="24.75" customHeight="1" x14ac:dyDescent="0.25">
      <c r="A38" s="90"/>
      <c r="B38" s="91"/>
      <c r="C38" s="108" t="s">
        <v>773</v>
      </c>
      <c r="D38" s="107"/>
      <c r="E38" s="107"/>
      <c r="F38" s="107"/>
      <c r="G38" s="107">
        <v>796009</v>
      </c>
      <c r="H38" s="107"/>
      <c r="I38" s="735"/>
      <c r="J38" s="735"/>
      <c r="K38" s="735"/>
      <c r="L38" s="735"/>
      <c r="M38" s="735"/>
      <c r="N38" s="101"/>
      <c r="O38" s="101"/>
      <c r="P38" s="101"/>
      <c r="Q38" s="101"/>
      <c r="R38" s="101"/>
      <c r="S38" s="735"/>
      <c r="T38" s="735"/>
      <c r="U38" s="735"/>
      <c r="V38" s="735"/>
      <c r="W38" s="735"/>
      <c r="X38" s="101"/>
      <c r="Y38" s="101"/>
      <c r="Z38" s="150"/>
      <c r="AA38" s="150"/>
      <c r="AB38" s="150"/>
      <c r="AC38" s="761"/>
      <c r="AD38" s="761"/>
      <c r="AE38" s="761"/>
      <c r="AF38" s="735"/>
      <c r="AG38" s="761"/>
      <c r="AH38" s="150"/>
      <c r="AI38" s="150"/>
      <c r="AJ38" s="150"/>
      <c r="AK38" s="457">
        <f t="shared" si="5"/>
        <v>796009</v>
      </c>
      <c r="AL38" s="728"/>
      <c r="AM38" s="99"/>
      <c r="AO38" s="144"/>
      <c r="AP38" s="140"/>
    </row>
    <row r="39" spans="1:42" s="105" customFormat="1" ht="24.75" customHeight="1" x14ac:dyDescent="0.25">
      <c r="A39" s="90"/>
      <c r="B39" s="91"/>
      <c r="C39" s="108" t="s">
        <v>600</v>
      </c>
      <c r="D39" s="107">
        <v>729000</v>
      </c>
      <c r="E39" s="107"/>
      <c r="F39" s="107"/>
      <c r="G39" s="107">
        <v>89472</v>
      </c>
      <c r="H39" s="107"/>
      <c r="I39" s="735"/>
      <c r="J39" s="735"/>
      <c r="K39" s="735"/>
      <c r="L39" s="735"/>
      <c r="M39" s="735"/>
      <c r="N39" s="101"/>
      <c r="O39" s="101"/>
      <c r="P39" s="101"/>
      <c r="Q39" s="101"/>
      <c r="R39" s="101"/>
      <c r="S39" s="735"/>
      <c r="T39" s="735"/>
      <c r="U39" s="735"/>
      <c r="V39" s="735"/>
      <c r="W39" s="735"/>
      <c r="X39" s="101"/>
      <c r="Y39" s="101"/>
      <c r="Z39" s="150"/>
      <c r="AA39" s="150"/>
      <c r="AB39" s="150"/>
      <c r="AC39" s="761"/>
      <c r="AD39" s="761"/>
      <c r="AE39" s="761"/>
      <c r="AF39" s="735"/>
      <c r="AG39" s="761"/>
      <c r="AH39" s="150">
        <f t="shared" si="2"/>
        <v>729000</v>
      </c>
      <c r="AI39" s="150"/>
      <c r="AJ39" s="150"/>
      <c r="AK39" s="457">
        <f t="shared" si="5"/>
        <v>89472</v>
      </c>
      <c r="AL39" s="728"/>
      <c r="AM39" s="99"/>
      <c r="AO39" s="144"/>
      <c r="AP39" s="140"/>
    </row>
    <row r="40" spans="1:42" s="105" customFormat="1" ht="24.75" customHeight="1" x14ac:dyDescent="0.25">
      <c r="A40" s="90"/>
      <c r="B40" s="103"/>
      <c r="C40" s="87" t="s">
        <v>14</v>
      </c>
      <c r="D40" s="28"/>
      <c r="E40" s="28"/>
      <c r="F40" s="28"/>
      <c r="G40" s="28"/>
      <c r="H40" s="28"/>
      <c r="I40" s="735"/>
      <c r="J40" s="735"/>
      <c r="K40" s="735"/>
      <c r="L40" s="735"/>
      <c r="M40" s="735"/>
      <c r="N40" s="101"/>
      <c r="O40" s="101"/>
      <c r="P40" s="101"/>
      <c r="Q40" s="101"/>
      <c r="R40" s="101"/>
      <c r="S40" s="735"/>
      <c r="T40" s="735"/>
      <c r="U40" s="735"/>
      <c r="V40" s="735"/>
      <c r="W40" s="735"/>
      <c r="X40" s="101"/>
      <c r="Y40" s="101"/>
      <c r="Z40" s="150"/>
      <c r="AA40" s="150"/>
      <c r="AB40" s="150"/>
      <c r="AC40" s="761"/>
      <c r="AD40" s="761"/>
      <c r="AE40" s="761"/>
      <c r="AF40" s="735"/>
      <c r="AG40" s="761"/>
      <c r="AH40" s="150"/>
      <c r="AI40" s="150"/>
      <c r="AJ40" s="150"/>
      <c r="AK40" s="150"/>
      <c r="AL40" s="728"/>
      <c r="AM40" s="99"/>
      <c r="AO40" s="144"/>
      <c r="AP40" s="140"/>
    </row>
    <row r="41" spans="1:42" s="105" customFormat="1" ht="24.75" customHeight="1" x14ac:dyDescent="0.25">
      <c r="A41" s="90"/>
      <c r="B41" s="100" t="s">
        <v>96</v>
      </c>
      <c r="C41" s="109" t="s">
        <v>97</v>
      </c>
      <c r="D41" s="28">
        <v>1108397</v>
      </c>
      <c r="E41" s="28"/>
      <c r="F41" s="28">
        <v>5645999</v>
      </c>
      <c r="G41" s="28">
        <v>12756787</v>
      </c>
      <c r="H41" s="711">
        <f t="shared" ref="H41:H45" si="9">+G41/F41*100</f>
        <v>225.943840939398</v>
      </c>
      <c r="I41" s="735">
        <v>1530000</v>
      </c>
      <c r="J41" s="735"/>
      <c r="K41" s="735"/>
      <c r="L41" s="735"/>
      <c r="M41" s="735"/>
      <c r="N41" s="101"/>
      <c r="O41" s="101"/>
      <c r="P41" s="101"/>
      <c r="Q41" s="101"/>
      <c r="R41" s="101"/>
      <c r="S41" s="735"/>
      <c r="T41" s="735"/>
      <c r="U41" s="735"/>
      <c r="V41" s="735"/>
      <c r="W41" s="735"/>
      <c r="X41" s="101"/>
      <c r="Y41" s="101"/>
      <c r="Z41" s="150"/>
      <c r="AA41" s="150"/>
      <c r="AB41" s="150"/>
      <c r="AC41" s="761"/>
      <c r="AD41" s="761"/>
      <c r="AE41" s="735"/>
      <c r="AF41" s="763"/>
      <c r="AG41" s="761"/>
      <c r="AH41" s="150">
        <f t="shared" si="2"/>
        <v>2638397</v>
      </c>
      <c r="AI41" s="457"/>
      <c r="AJ41" s="150">
        <f t="shared" si="4"/>
        <v>5645999</v>
      </c>
      <c r="AK41" s="150">
        <f t="shared" si="5"/>
        <v>12756787</v>
      </c>
      <c r="AL41" s="728">
        <f t="shared" si="0"/>
        <v>225.943840939398</v>
      </c>
      <c r="AM41" s="99"/>
      <c r="AO41" s="144"/>
      <c r="AP41" s="140"/>
    </row>
    <row r="42" spans="1:42" ht="24.75" customHeight="1" x14ac:dyDescent="0.25">
      <c r="A42" s="90"/>
      <c r="B42" s="100" t="s">
        <v>98</v>
      </c>
      <c r="C42" s="92" t="s">
        <v>99</v>
      </c>
      <c r="D42" s="107">
        <v>23206578</v>
      </c>
      <c r="E42" s="107">
        <v>44996545</v>
      </c>
      <c r="F42" s="107">
        <v>58244425</v>
      </c>
      <c r="G42" s="107">
        <f>92368658-G43-G44</f>
        <v>52091893</v>
      </c>
      <c r="H42" s="714">
        <f t="shared" si="9"/>
        <v>89.436702310993709</v>
      </c>
      <c r="I42" s="737">
        <v>3535426</v>
      </c>
      <c r="J42" s="737">
        <v>3500000</v>
      </c>
      <c r="K42" s="737">
        <v>3500000</v>
      </c>
      <c r="L42" s="737">
        <v>1559052</v>
      </c>
      <c r="M42" s="736">
        <f>+L42/K42*100</f>
        <v>44.544342857142851</v>
      </c>
      <c r="N42" s="101">
        <v>10661951</v>
      </c>
      <c r="O42" s="101">
        <v>7002000</v>
      </c>
      <c r="P42" s="101">
        <v>7002000</v>
      </c>
      <c r="Q42" s="101">
        <v>4911776</v>
      </c>
      <c r="R42" s="720">
        <f>+Q42/P42*100</f>
        <v>70.148186232504997</v>
      </c>
      <c r="S42" s="735">
        <v>3189500</v>
      </c>
      <c r="T42" s="735">
        <v>3000000</v>
      </c>
      <c r="U42" s="735">
        <v>3000000</v>
      </c>
      <c r="V42" s="735">
        <v>1284400</v>
      </c>
      <c r="W42" s="736">
        <f>+V42/U42*100</f>
        <v>42.813333333333333</v>
      </c>
      <c r="X42" s="101">
        <v>150000</v>
      </c>
      <c r="Y42" s="101">
        <v>140000</v>
      </c>
      <c r="Z42" s="101">
        <v>140000</v>
      </c>
      <c r="AA42" s="101">
        <v>70000</v>
      </c>
      <c r="AB42" s="720">
        <f>+AA42/Z42*100</f>
        <v>50</v>
      </c>
      <c r="AC42" s="761">
        <v>3512400</v>
      </c>
      <c r="AD42" s="761">
        <v>6000000</v>
      </c>
      <c r="AE42" s="761">
        <v>6000000</v>
      </c>
      <c r="AF42" s="735">
        <v>3156400</v>
      </c>
      <c r="AG42" s="762">
        <f>+AF42/AE42*100</f>
        <v>52.606666666666669</v>
      </c>
      <c r="AH42" s="150">
        <f t="shared" si="2"/>
        <v>44255855</v>
      </c>
      <c r="AI42" s="150">
        <f t="shared" ref="AI42:AI52" si="10">+AD42+Y42+T42+O42+J42+E42</f>
        <v>64638545</v>
      </c>
      <c r="AJ42" s="150">
        <f t="shared" si="4"/>
        <v>77886425</v>
      </c>
      <c r="AK42" s="150">
        <f t="shared" si="5"/>
        <v>63073521</v>
      </c>
      <c r="AL42" s="728">
        <f t="shared" si="0"/>
        <v>80.981404654277043</v>
      </c>
      <c r="AM42" s="99"/>
      <c r="AO42" s="144"/>
    </row>
    <row r="43" spans="1:42" ht="24.75" customHeight="1" x14ac:dyDescent="0.25">
      <c r="A43" s="90"/>
      <c r="B43" s="95" t="s">
        <v>98</v>
      </c>
      <c r="C43" s="92" t="s">
        <v>100</v>
      </c>
      <c r="D43" s="107">
        <v>21893655</v>
      </c>
      <c r="E43" s="107">
        <v>22601643</v>
      </c>
      <c r="F43" s="107">
        <v>22601643</v>
      </c>
      <c r="G43" s="107">
        <v>11966148</v>
      </c>
      <c r="H43" s="714">
        <f t="shared" si="9"/>
        <v>52.943708561364325</v>
      </c>
      <c r="I43" s="737"/>
      <c r="J43" s="737"/>
      <c r="K43" s="737"/>
      <c r="L43" s="737"/>
      <c r="M43" s="737"/>
      <c r="N43" s="101"/>
      <c r="O43" s="101"/>
      <c r="P43" s="101"/>
      <c r="Q43" s="101"/>
      <c r="R43" s="101"/>
      <c r="S43" s="735"/>
      <c r="T43" s="735"/>
      <c r="U43" s="735"/>
      <c r="V43" s="735"/>
      <c r="W43" s="736"/>
      <c r="X43" s="101"/>
      <c r="Y43" s="101"/>
      <c r="Z43" s="150"/>
      <c r="AA43" s="150"/>
      <c r="AB43" s="150"/>
      <c r="AC43" s="761"/>
      <c r="AD43" s="761"/>
      <c r="AE43" s="761"/>
      <c r="AF43" s="735"/>
      <c r="AG43" s="761"/>
      <c r="AH43" s="150">
        <f t="shared" si="2"/>
        <v>21893655</v>
      </c>
      <c r="AI43" s="150">
        <f t="shared" si="10"/>
        <v>22601643</v>
      </c>
      <c r="AJ43" s="150">
        <f t="shared" si="4"/>
        <v>22601643</v>
      </c>
      <c r="AK43" s="150">
        <f t="shared" si="5"/>
        <v>11966148</v>
      </c>
      <c r="AL43" s="728">
        <f t="shared" si="0"/>
        <v>52.943708561364325</v>
      </c>
      <c r="AM43" s="99"/>
      <c r="AO43" s="144"/>
    </row>
    <row r="44" spans="1:42" ht="24.75" customHeight="1" x14ac:dyDescent="0.25">
      <c r="A44" s="90"/>
      <c r="B44" s="95" t="s">
        <v>98</v>
      </c>
      <c r="C44" s="92" t="s">
        <v>101</v>
      </c>
      <c r="D44" s="107">
        <v>56308080</v>
      </c>
      <c r="E44" s="107">
        <v>55334303</v>
      </c>
      <c r="F44" s="107">
        <v>55334303</v>
      </c>
      <c r="G44" s="107">
        <v>28310617</v>
      </c>
      <c r="H44" s="714">
        <f t="shared" si="9"/>
        <v>51.162869079601492</v>
      </c>
      <c r="I44" s="737"/>
      <c r="J44" s="737"/>
      <c r="K44" s="737"/>
      <c r="L44" s="737"/>
      <c r="M44" s="737"/>
      <c r="N44" s="101"/>
      <c r="O44" s="101"/>
      <c r="P44" s="101"/>
      <c r="Q44" s="101"/>
      <c r="R44" s="101"/>
      <c r="S44" s="735"/>
      <c r="T44" s="735"/>
      <c r="U44" s="735"/>
      <c r="V44" s="735"/>
      <c r="W44" s="736"/>
      <c r="X44" s="101"/>
      <c r="Y44" s="101"/>
      <c r="Z44" s="150"/>
      <c r="AA44" s="150"/>
      <c r="AB44" s="150"/>
      <c r="AC44" s="761"/>
      <c r="AD44" s="761"/>
      <c r="AE44" s="761"/>
      <c r="AF44" s="735"/>
      <c r="AG44" s="761"/>
      <c r="AH44" s="150">
        <f t="shared" si="2"/>
        <v>56308080</v>
      </c>
      <c r="AI44" s="150">
        <f t="shared" si="10"/>
        <v>55334303</v>
      </c>
      <c r="AJ44" s="150">
        <f t="shared" si="4"/>
        <v>55334303</v>
      </c>
      <c r="AK44" s="150">
        <f t="shared" si="5"/>
        <v>28310617</v>
      </c>
      <c r="AL44" s="728">
        <f t="shared" si="0"/>
        <v>51.162869079601492</v>
      </c>
      <c r="AM44" s="99"/>
      <c r="AO44" s="144"/>
    </row>
    <row r="45" spans="1:42" ht="24.75" customHeight="1" x14ac:dyDescent="0.25">
      <c r="A45" s="90"/>
      <c r="B45" s="95" t="s">
        <v>102</v>
      </c>
      <c r="C45" s="92" t="s">
        <v>103</v>
      </c>
      <c r="D45" s="110">
        <v>26587088</v>
      </c>
      <c r="E45" s="110">
        <v>15385828</v>
      </c>
      <c r="F45" s="489">
        <v>44569828</v>
      </c>
      <c r="G45" s="110">
        <v>18662074</v>
      </c>
      <c r="H45" s="716">
        <f t="shared" si="9"/>
        <v>41.87154143830216</v>
      </c>
      <c r="I45" s="738">
        <v>2550866</v>
      </c>
      <c r="J45" s="738">
        <v>1800000</v>
      </c>
      <c r="K45" s="738">
        <v>1800000</v>
      </c>
      <c r="L45" s="738">
        <v>1272745</v>
      </c>
      <c r="M45" s="739">
        <f>+L45/K45*100</f>
        <v>70.708055555555561</v>
      </c>
      <c r="N45" s="101"/>
      <c r="O45" s="101"/>
      <c r="P45" s="101"/>
      <c r="Q45" s="101"/>
      <c r="R45" s="101"/>
      <c r="S45" s="735"/>
      <c r="T45" s="735"/>
      <c r="U45" s="735"/>
      <c r="V45" s="735"/>
      <c r="W45" s="736"/>
      <c r="X45" s="101"/>
      <c r="Y45" s="101"/>
      <c r="Z45" s="150"/>
      <c r="AA45" s="150"/>
      <c r="AB45" s="150"/>
      <c r="AC45" s="761"/>
      <c r="AD45" s="761"/>
      <c r="AE45" s="761"/>
      <c r="AF45" s="735"/>
      <c r="AG45" s="761"/>
      <c r="AH45" s="150">
        <f t="shared" si="2"/>
        <v>29137954</v>
      </c>
      <c r="AI45" s="150">
        <f t="shared" si="10"/>
        <v>17185828</v>
      </c>
      <c r="AJ45" s="150">
        <f t="shared" si="4"/>
        <v>46369828</v>
      </c>
      <c r="AK45" s="150">
        <f t="shared" si="5"/>
        <v>19934819</v>
      </c>
      <c r="AL45" s="728">
        <f t="shared" si="0"/>
        <v>42.990927203784324</v>
      </c>
      <c r="AM45" s="99"/>
      <c r="AO45" s="144"/>
    </row>
    <row r="46" spans="1:42" ht="24.75" customHeight="1" x14ac:dyDescent="0.25">
      <c r="A46" s="90"/>
      <c r="B46" s="95" t="s">
        <v>104</v>
      </c>
      <c r="C46" s="92" t="s">
        <v>105</v>
      </c>
      <c r="D46" s="28"/>
      <c r="E46" s="28"/>
      <c r="F46" s="28"/>
      <c r="G46" s="110"/>
      <c r="H46" s="110"/>
      <c r="I46" s="738"/>
      <c r="J46" s="738"/>
      <c r="K46" s="738"/>
      <c r="L46" s="738"/>
      <c r="M46" s="738"/>
      <c r="N46" s="101">
        <v>430557595</v>
      </c>
      <c r="O46" s="101">
        <v>419475000</v>
      </c>
      <c r="P46" s="101">
        <v>419475000</v>
      </c>
      <c r="Q46" s="101">
        <v>238667565</v>
      </c>
      <c r="R46" s="720">
        <f t="shared" ref="R46:R49" si="11">+Q46/P46*100</f>
        <v>56.89673162882174</v>
      </c>
      <c r="S46" s="735"/>
      <c r="T46" s="735"/>
      <c r="U46" s="735"/>
      <c r="V46" s="735"/>
      <c r="W46" s="736"/>
      <c r="X46" s="101"/>
      <c r="Y46" s="101"/>
      <c r="Z46" s="150"/>
      <c r="AA46" s="150"/>
      <c r="AB46" s="150"/>
      <c r="AC46" s="761"/>
      <c r="AD46" s="761"/>
      <c r="AE46" s="761"/>
      <c r="AF46" s="735"/>
      <c r="AG46" s="761"/>
      <c r="AH46" s="150">
        <f t="shared" si="2"/>
        <v>430557595</v>
      </c>
      <c r="AI46" s="150">
        <f t="shared" si="10"/>
        <v>419475000</v>
      </c>
      <c r="AJ46" s="150">
        <f t="shared" si="4"/>
        <v>419475000</v>
      </c>
      <c r="AK46" s="150">
        <f t="shared" si="5"/>
        <v>238667565</v>
      </c>
      <c r="AL46" s="728">
        <f t="shared" si="0"/>
        <v>56.89673162882174</v>
      </c>
      <c r="AM46" s="99"/>
      <c r="AO46" s="144"/>
    </row>
    <row r="47" spans="1:42" ht="24.75" customHeight="1" x14ac:dyDescent="0.25">
      <c r="A47" s="90"/>
      <c r="B47" s="95" t="s">
        <v>106</v>
      </c>
      <c r="C47" s="92" t="s">
        <v>107</v>
      </c>
      <c r="D47" s="107">
        <v>33255944</v>
      </c>
      <c r="E47" s="107">
        <v>18016677</v>
      </c>
      <c r="F47" s="107">
        <v>30997916</v>
      </c>
      <c r="G47" s="110">
        <v>24270742</v>
      </c>
      <c r="H47" s="716">
        <f t="shared" ref="H47:H49" si="12">+G47/F47*100</f>
        <v>78.297979773866089</v>
      </c>
      <c r="I47" s="738">
        <v>1315258</v>
      </c>
      <c r="J47" s="738">
        <v>1431000</v>
      </c>
      <c r="K47" s="738">
        <v>1431000</v>
      </c>
      <c r="L47" s="738">
        <v>595674</v>
      </c>
      <c r="M47" s="739">
        <f>+L47/K47*100</f>
        <v>41.626415094339627</v>
      </c>
      <c r="N47" s="101">
        <v>116307507</v>
      </c>
      <c r="O47" s="101">
        <v>113268000</v>
      </c>
      <c r="P47" s="101">
        <v>113268000</v>
      </c>
      <c r="Q47" s="101">
        <v>64485807</v>
      </c>
      <c r="R47" s="720">
        <f t="shared" si="11"/>
        <v>56.932061129356924</v>
      </c>
      <c r="S47" s="735"/>
      <c r="T47" s="735"/>
      <c r="U47" s="735"/>
      <c r="V47" s="735"/>
      <c r="W47" s="736"/>
      <c r="X47" s="101"/>
      <c r="Y47" s="101"/>
      <c r="Z47" s="150"/>
      <c r="AA47" s="150"/>
      <c r="AB47" s="150"/>
      <c r="AC47" s="761"/>
      <c r="AD47" s="761"/>
      <c r="AE47" s="761"/>
      <c r="AF47" s="735"/>
      <c r="AG47" s="761"/>
      <c r="AH47" s="150">
        <f t="shared" si="2"/>
        <v>150878709</v>
      </c>
      <c r="AI47" s="150">
        <f t="shared" si="10"/>
        <v>132715677</v>
      </c>
      <c r="AJ47" s="150">
        <f t="shared" si="4"/>
        <v>145696916</v>
      </c>
      <c r="AK47" s="150">
        <f t="shared" si="5"/>
        <v>89352223</v>
      </c>
      <c r="AL47" s="728">
        <f t="shared" si="0"/>
        <v>61.327463513366332</v>
      </c>
      <c r="AM47" s="99"/>
      <c r="AO47" s="144"/>
    </row>
    <row r="48" spans="1:42" ht="24.75" customHeight="1" x14ac:dyDescent="0.25">
      <c r="A48" s="90"/>
      <c r="B48" s="95" t="s">
        <v>108</v>
      </c>
      <c r="C48" s="92" t="s">
        <v>109</v>
      </c>
      <c r="D48" s="28">
        <v>5580000</v>
      </c>
      <c r="E48" s="28"/>
      <c r="F48" s="28">
        <v>13464000</v>
      </c>
      <c r="G48" s="110">
        <v>17177000</v>
      </c>
      <c r="H48" s="716">
        <f t="shared" si="12"/>
        <v>127.57724301841948</v>
      </c>
      <c r="I48" s="738"/>
      <c r="J48" s="738"/>
      <c r="K48" s="738"/>
      <c r="L48" s="738"/>
      <c r="M48" s="738"/>
      <c r="N48" s="101">
        <v>118706000</v>
      </c>
      <c r="O48" s="101">
        <v>115790000</v>
      </c>
      <c r="P48" s="101">
        <v>115790000</v>
      </c>
      <c r="Q48" s="101">
        <v>4781000</v>
      </c>
      <c r="R48" s="720">
        <f t="shared" si="11"/>
        <v>4.1290266862423355</v>
      </c>
      <c r="S48" s="735"/>
      <c r="T48" s="735"/>
      <c r="U48" s="735"/>
      <c r="V48" s="735"/>
      <c r="W48" s="736"/>
      <c r="X48" s="101"/>
      <c r="Y48" s="101"/>
      <c r="Z48" s="150"/>
      <c r="AA48" s="150"/>
      <c r="AB48" s="150"/>
      <c r="AC48" s="761"/>
      <c r="AD48" s="761"/>
      <c r="AE48" s="761"/>
      <c r="AF48" s="735"/>
      <c r="AG48" s="761"/>
      <c r="AH48" s="150">
        <f t="shared" si="2"/>
        <v>124286000</v>
      </c>
      <c r="AI48" s="150">
        <f t="shared" si="10"/>
        <v>115790000</v>
      </c>
      <c r="AJ48" s="150">
        <f t="shared" si="4"/>
        <v>129254000</v>
      </c>
      <c r="AK48" s="150">
        <f t="shared" si="5"/>
        <v>21958000</v>
      </c>
      <c r="AL48" s="728">
        <f t="shared" si="0"/>
        <v>16.988255682609434</v>
      </c>
      <c r="AM48" s="99"/>
      <c r="AO48" s="144"/>
    </row>
    <row r="49" spans="1:42" ht="24.75" customHeight="1" x14ac:dyDescent="0.25">
      <c r="A49" s="90"/>
      <c r="B49" s="95" t="s">
        <v>110</v>
      </c>
      <c r="C49" s="92" t="s">
        <v>111</v>
      </c>
      <c r="D49" s="107">
        <v>605782849</v>
      </c>
      <c r="E49" s="107">
        <v>300000000</v>
      </c>
      <c r="F49" s="107">
        <v>300000000</v>
      </c>
      <c r="G49" s="110">
        <v>270803980</v>
      </c>
      <c r="H49" s="716">
        <f t="shared" si="12"/>
        <v>90.267993333333322</v>
      </c>
      <c r="I49" s="737">
        <v>673064</v>
      </c>
      <c r="J49" s="737"/>
      <c r="K49" s="737"/>
      <c r="L49" s="737">
        <v>295438</v>
      </c>
      <c r="M49" s="740"/>
      <c r="N49" s="101">
        <v>8227907</v>
      </c>
      <c r="O49" s="101">
        <v>7000000</v>
      </c>
      <c r="P49" s="101">
        <v>7000000</v>
      </c>
      <c r="Q49" s="101">
        <v>2327915</v>
      </c>
      <c r="R49" s="720">
        <f t="shared" si="11"/>
        <v>33.255928571428569</v>
      </c>
      <c r="S49" s="735">
        <v>100903</v>
      </c>
      <c r="T49" s="735"/>
      <c r="U49" s="735"/>
      <c r="V49" s="735">
        <v>32612</v>
      </c>
      <c r="W49" s="736"/>
      <c r="X49" s="101">
        <v>22898</v>
      </c>
      <c r="Y49" s="101"/>
      <c r="Z49" s="150"/>
      <c r="AA49" s="150">
        <v>13850</v>
      </c>
      <c r="AB49" s="150"/>
      <c r="AC49" s="761">
        <v>1473723</v>
      </c>
      <c r="AD49" s="761">
        <v>1600000</v>
      </c>
      <c r="AE49" s="761">
        <v>1600000</v>
      </c>
      <c r="AF49" s="735">
        <v>820179</v>
      </c>
      <c r="AG49" s="762">
        <f>+AF49/AE49*100</f>
        <v>51.261187500000005</v>
      </c>
      <c r="AH49" s="150">
        <f t="shared" si="2"/>
        <v>616281344</v>
      </c>
      <c r="AI49" s="150">
        <f t="shared" si="10"/>
        <v>308600000</v>
      </c>
      <c r="AJ49" s="150">
        <f t="shared" si="4"/>
        <v>308600000</v>
      </c>
      <c r="AK49" s="150">
        <f t="shared" si="5"/>
        <v>274293974</v>
      </c>
      <c r="AL49" s="728">
        <f t="shared" si="0"/>
        <v>88.883335709656507</v>
      </c>
      <c r="AM49" s="99"/>
      <c r="AO49" s="144"/>
    </row>
    <row r="50" spans="1:42" ht="24.75" customHeight="1" x14ac:dyDescent="0.25">
      <c r="A50" s="90"/>
      <c r="B50" s="95" t="s">
        <v>601</v>
      </c>
      <c r="C50" s="92" t="s">
        <v>602</v>
      </c>
      <c r="D50" s="107">
        <v>796296</v>
      </c>
      <c r="E50" s="107"/>
      <c r="F50" s="107"/>
      <c r="G50" s="110">
        <v>1817415</v>
      </c>
      <c r="H50" s="110"/>
      <c r="I50" s="737"/>
      <c r="J50" s="737"/>
      <c r="K50" s="737"/>
      <c r="L50" s="737"/>
      <c r="M50" s="737"/>
      <c r="N50" s="101"/>
      <c r="O50" s="101"/>
      <c r="P50" s="154"/>
      <c r="Q50" s="154"/>
      <c r="R50" s="101"/>
      <c r="S50" s="735"/>
      <c r="T50" s="735"/>
      <c r="U50" s="753"/>
      <c r="V50" s="753"/>
      <c r="W50" s="736"/>
      <c r="X50" s="101"/>
      <c r="Y50" s="101"/>
      <c r="Z50" s="155"/>
      <c r="AA50" s="155"/>
      <c r="AB50" s="150"/>
      <c r="AC50" s="761"/>
      <c r="AD50" s="761"/>
      <c r="AE50" s="764"/>
      <c r="AF50" s="735"/>
      <c r="AG50" s="761"/>
      <c r="AH50" s="150">
        <f t="shared" si="2"/>
        <v>796296</v>
      </c>
      <c r="AI50" s="150"/>
      <c r="AJ50" s="150"/>
      <c r="AK50" s="150">
        <f t="shared" si="5"/>
        <v>1817415</v>
      </c>
      <c r="AL50" s="728"/>
      <c r="AM50" s="99"/>
      <c r="AO50" s="144"/>
    </row>
    <row r="51" spans="1:42" ht="24.75" customHeight="1" x14ac:dyDescent="0.25">
      <c r="A51" s="90"/>
      <c r="B51" s="95" t="s">
        <v>112</v>
      </c>
      <c r="C51" s="96" t="s">
        <v>113</v>
      </c>
      <c r="D51" s="107">
        <v>33221552</v>
      </c>
      <c r="E51" s="107"/>
      <c r="F51" s="107">
        <v>2800000</v>
      </c>
      <c r="G51" s="110">
        <v>12542852</v>
      </c>
      <c r="H51" s="716">
        <f>+G51/F51*100</f>
        <v>447.959</v>
      </c>
      <c r="I51" s="737">
        <v>106597</v>
      </c>
      <c r="J51" s="737"/>
      <c r="K51" s="737"/>
      <c r="L51" s="737">
        <v>747345</v>
      </c>
      <c r="M51" s="740"/>
      <c r="N51" s="101">
        <v>15759730</v>
      </c>
      <c r="O51" s="101"/>
      <c r="P51" s="154"/>
      <c r="Q51" s="154">
        <v>62363</v>
      </c>
      <c r="R51" s="101"/>
      <c r="S51" s="735">
        <v>3187</v>
      </c>
      <c r="T51" s="735"/>
      <c r="U51" s="753"/>
      <c r="V51" s="753">
        <v>4472</v>
      </c>
      <c r="W51" s="736"/>
      <c r="X51" s="101">
        <v>4605</v>
      </c>
      <c r="Y51" s="101"/>
      <c r="Z51" s="155"/>
      <c r="AA51" s="155">
        <v>8336</v>
      </c>
      <c r="AB51" s="150"/>
      <c r="AC51" s="761">
        <v>26</v>
      </c>
      <c r="AD51" s="761"/>
      <c r="AE51" s="764"/>
      <c r="AF51" s="735">
        <v>1</v>
      </c>
      <c r="AG51" s="761"/>
      <c r="AH51" s="150">
        <f t="shared" si="2"/>
        <v>49095697</v>
      </c>
      <c r="AI51" s="457"/>
      <c r="AJ51" s="150">
        <f t="shared" si="4"/>
        <v>2800000</v>
      </c>
      <c r="AK51" s="150">
        <f t="shared" si="5"/>
        <v>13365369</v>
      </c>
      <c r="AL51" s="728">
        <f t="shared" si="0"/>
        <v>477.33460714285718</v>
      </c>
      <c r="AM51" s="99"/>
      <c r="AO51" s="144"/>
    </row>
    <row r="52" spans="1:42" ht="24.75" customHeight="1" x14ac:dyDescent="0.3">
      <c r="A52" s="102" t="s">
        <v>18</v>
      </c>
      <c r="B52" s="95"/>
      <c r="C52" s="111" t="s">
        <v>114</v>
      </c>
      <c r="D52" s="106">
        <v>10931430268</v>
      </c>
      <c r="E52" s="106">
        <f>SUM(E12:E51)</f>
        <v>9652680658</v>
      </c>
      <c r="F52" s="106">
        <f t="shared" ref="F52:G52" si="13">SUM(F12:F51)</f>
        <v>10196854295</v>
      </c>
      <c r="G52" s="106">
        <f t="shared" si="13"/>
        <v>5868139115</v>
      </c>
      <c r="H52" s="713">
        <f>+G52/F52*100</f>
        <v>57.548523743027559</v>
      </c>
      <c r="I52" s="741">
        <v>39054752</v>
      </c>
      <c r="J52" s="741">
        <f t="shared" ref="J52:L52" si="14">SUM(J12:J51)</f>
        <v>15339652</v>
      </c>
      <c r="K52" s="741">
        <f t="shared" si="14"/>
        <v>15339652</v>
      </c>
      <c r="L52" s="741">
        <f t="shared" si="14"/>
        <v>8669726</v>
      </c>
      <c r="M52" s="742">
        <f>+L52/K52*100</f>
        <v>56.518400808571144</v>
      </c>
      <c r="N52" s="106">
        <v>702620690</v>
      </c>
      <c r="O52" s="106">
        <f t="shared" ref="O52:Q52" si="15">SUM(O12:O51)</f>
        <v>662535000</v>
      </c>
      <c r="P52" s="106">
        <f t="shared" si="15"/>
        <v>665335000</v>
      </c>
      <c r="Q52" s="106">
        <f t="shared" si="15"/>
        <v>318036426</v>
      </c>
      <c r="R52" s="713">
        <f t="shared" ref="R52" si="16">+Q52/P52*100</f>
        <v>47.800946290214704</v>
      </c>
      <c r="S52" s="741">
        <v>3293590</v>
      </c>
      <c r="T52" s="741">
        <f t="shared" ref="T52:AA52" si="17">SUM(T12:T51)</f>
        <v>3000000</v>
      </c>
      <c r="U52" s="741">
        <f t="shared" si="17"/>
        <v>3000000</v>
      </c>
      <c r="V52" s="741">
        <f t="shared" si="17"/>
        <v>1321484</v>
      </c>
      <c r="W52" s="742">
        <f>+V52/U52*100</f>
        <v>44.049466666666667</v>
      </c>
      <c r="X52" s="106">
        <v>177503</v>
      </c>
      <c r="Y52" s="106">
        <f t="shared" si="17"/>
        <v>140000</v>
      </c>
      <c r="Z52" s="106">
        <f t="shared" si="17"/>
        <v>140000</v>
      </c>
      <c r="AA52" s="106">
        <f t="shared" si="17"/>
        <v>92186</v>
      </c>
      <c r="AB52" s="713">
        <f>+AA52/Z52*100</f>
        <v>65.847142857142856</v>
      </c>
      <c r="AC52" s="765">
        <v>763973738</v>
      </c>
      <c r="AD52" s="745">
        <f t="shared" ref="AD52:AF52" si="18">SUM(AD12:AD51)</f>
        <v>1648882240</v>
      </c>
      <c r="AE52" s="741">
        <f t="shared" si="18"/>
        <v>1661517240</v>
      </c>
      <c r="AF52" s="741">
        <f t="shared" si="18"/>
        <v>870125780</v>
      </c>
      <c r="AG52" s="742">
        <f>+AF52/AE52*100</f>
        <v>52.369350076680519</v>
      </c>
      <c r="AH52" s="458">
        <f t="shared" si="2"/>
        <v>12440550541</v>
      </c>
      <c r="AI52" s="156">
        <f t="shared" si="10"/>
        <v>11982577550</v>
      </c>
      <c r="AJ52" s="156">
        <f t="shared" si="4"/>
        <v>12542186187</v>
      </c>
      <c r="AK52" s="156">
        <f t="shared" si="5"/>
        <v>7066384717</v>
      </c>
      <c r="AL52" s="729">
        <f t="shared" si="0"/>
        <v>56.340933005159187</v>
      </c>
      <c r="AM52" s="99"/>
      <c r="AO52" s="144"/>
    </row>
    <row r="53" spans="1:42" s="105" customFormat="1" ht="24.75" customHeight="1" x14ac:dyDescent="0.3">
      <c r="A53" s="90"/>
      <c r="B53" s="103"/>
      <c r="C53" s="111" t="s">
        <v>115</v>
      </c>
      <c r="D53" s="106"/>
      <c r="E53" s="106"/>
      <c r="F53" s="106"/>
      <c r="G53" s="106"/>
      <c r="H53" s="106"/>
      <c r="I53" s="743"/>
      <c r="J53" s="743"/>
      <c r="K53" s="743"/>
      <c r="L53" s="743"/>
      <c r="M53" s="743"/>
      <c r="N53" s="157"/>
      <c r="O53" s="157"/>
      <c r="P53" s="157"/>
      <c r="Q53" s="157"/>
      <c r="R53" s="157"/>
      <c r="S53" s="743"/>
      <c r="T53" s="743"/>
      <c r="U53" s="743"/>
      <c r="V53" s="743"/>
      <c r="W53" s="743"/>
      <c r="X53" s="157"/>
      <c r="Y53" s="157"/>
      <c r="Z53" s="156"/>
      <c r="AA53" s="156"/>
      <c r="AB53" s="156"/>
      <c r="AC53" s="766"/>
      <c r="AD53" s="766"/>
      <c r="AE53" s="766"/>
      <c r="AF53" s="766"/>
      <c r="AG53" s="766"/>
      <c r="AH53" s="156"/>
      <c r="AI53" s="150"/>
      <c r="AJ53" s="150"/>
      <c r="AK53" s="156"/>
      <c r="AL53" s="729"/>
      <c r="AM53" s="99"/>
      <c r="AP53" s="153"/>
    </row>
    <row r="54" spans="1:42" s="105" customFormat="1" ht="24.75" customHeight="1" x14ac:dyDescent="0.25">
      <c r="A54" s="90"/>
      <c r="B54" s="100" t="s">
        <v>726</v>
      </c>
      <c r="C54" s="92" t="s">
        <v>727</v>
      </c>
      <c r="D54" s="107"/>
      <c r="E54" s="107"/>
      <c r="F54" s="107">
        <v>25896985</v>
      </c>
      <c r="G54" s="107">
        <v>25896985</v>
      </c>
      <c r="H54" s="714">
        <f>+G54/F54*100</f>
        <v>100</v>
      </c>
      <c r="I54" s="735"/>
      <c r="J54" s="735"/>
      <c r="K54" s="735"/>
      <c r="L54" s="735"/>
      <c r="M54" s="735"/>
      <c r="N54" s="101"/>
      <c r="O54" s="101"/>
      <c r="P54" s="101"/>
      <c r="Q54" s="101"/>
      <c r="R54" s="101"/>
      <c r="S54" s="735"/>
      <c r="T54" s="735"/>
      <c r="U54" s="735"/>
      <c r="V54" s="735"/>
      <c r="W54" s="735"/>
      <c r="X54" s="101"/>
      <c r="Y54" s="101"/>
      <c r="Z54" s="150"/>
      <c r="AA54" s="150"/>
      <c r="AB54" s="150"/>
      <c r="AC54" s="761"/>
      <c r="AD54" s="761"/>
      <c r="AE54" s="761"/>
      <c r="AF54" s="761"/>
      <c r="AG54" s="761"/>
      <c r="AH54" s="150"/>
      <c r="AI54" s="457"/>
      <c r="AJ54" s="150">
        <f t="shared" si="4"/>
        <v>25896985</v>
      </c>
      <c r="AK54" s="150">
        <f t="shared" si="5"/>
        <v>25896985</v>
      </c>
      <c r="AL54" s="728">
        <f t="shared" si="0"/>
        <v>100</v>
      </c>
      <c r="AM54" s="544"/>
      <c r="AP54" s="153"/>
    </row>
    <row r="55" spans="1:42" s="105" customFormat="1" ht="24.75" customHeight="1" x14ac:dyDescent="0.25">
      <c r="A55" s="90"/>
      <c r="B55" s="100" t="s">
        <v>116</v>
      </c>
      <c r="C55" s="92" t="s">
        <v>28</v>
      </c>
      <c r="D55" s="107">
        <v>335975000</v>
      </c>
      <c r="E55" s="107"/>
      <c r="F55" s="107"/>
      <c r="G55" s="107"/>
      <c r="H55" s="107"/>
      <c r="I55" s="743"/>
      <c r="J55" s="743"/>
      <c r="K55" s="743"/>
      <c r="L55" s="743"/>
      <c r="M55" s="743"/>
      <c r="N55" s="157"/>
      <c r="O55" s="157"/>
      <c r="P55" s="157"/>
      <c r="Q55" s="157"/>
      <c r="R55" s="157"/>
      <c r="S55" s="743"/>
      <c r="T55" s="743"/>
      <c r="U55" s="743"/>
      <c r="V55" s="743"/>
      <c r="W55" s="743"/>
      <c r="X55" s="157"/>
      <c r="Y55" s="157"/>
      <c r="Z55" s="156"/>
      <c r="AA55" s="156"/>
      <c r="AB55" s="156"/>
      <c r="AC55" s="766"/>
      <c r="AD55" s="766"/>
      <c r="AE55" s="766"/>
      <c r="AF55" s="766"/>
      <c r="AG55" s="766"/>
      <c r="AH55" s="156">
        <f t="shared" si="2"/>
        <v>335975000</v>
      </c>
      <c r="AI55" s="457"/>
      <c r="AJ55" s="150"/>
      <c r="AK55" s="150"/>
      <c r="AL55" s="728"/>
      <c r="AM55" s="99"/>
      <c r="AP55" s="153"/>
    </row>
    <row r="56" spans="1:42" ht="24.75" customHeight="1" x14ac:dyDescent="0.25">
      <c r="A56" s="90"/>
      <c r="B56" s="100" t="s">
        <v>117</v>
      </c>
      <c r="C56" s="92" t="s">
        <v>22</v>
      </c>
      <c r="D56" s="107">
        <v>2893564</v>
      </c>
      <c r="E56" s="107">
        <v>2463075</v>
      </c>
      <c r="F56" s="107">
        <f>57463075-55000000</f>
        <v>2463075</v>
      </c>
      <c r="G56" s="107">
        <f>58197304-55000000</f>
        <v>3197304</v>
      </c>
      <c r="H56" s="714">
        <f>+G56/F56*100</f>
        <v>129.80944551018544</v>
      </c>
      <c r="I56" s="735"/>
      <c r="J56" s="735"/>
      <c r="K56" s="735"/>
      <c r="L56" s="735"/>
      <c r="M56" s="735"/>
      <c r="N56" s="101"/>
      <c r="O56" s="101"/>
      <c r="P56" s="101"/>
      <c r="Q56" s="101"/>
      <c r="R56" s="101"/>
      <c r="S56" s="735"/>
      <c r="T56" s="735"/>
      <c r="U56" s="735"/>
      <c r="V56" s="735"/>
      <c r="W56" s="735"/>
      <c r="X56" s="101"/>
      <c r="Y56" s="101"/>
      <c r="Z56" s="150"/>
      <c r="AA56" s="150"/>
      <c r="AB56" s="150"/>
      <c r="AC56" s="761"/>
      <c r="AD56" s="761"/>
      <c r="AE56" s="761"/>
      <c r="AF56" s="761"/>
      <c r="AG56" s="761"/>
      <c r="AH56" s="150">
        <f t="shared" si="2"/>
        <v>2893564</v>
      </c>
      <c r="AI56" s="150">
        <f t="shared" ref="AI56:AI61" si="19">+AD56+Y56+T56+O56+J56+E56</f>
        <v>2463075</v>
      </c>
      <c r="AJ56" s="150">
        <f t="shared" si="4"/>
        <v>2463075</v>
      </c>
      <c r="AK56" s="457">
        <f t="shared" si="5"/>
        <v>3197304</v>
      </c>
      <c r="AL56" s="728">
        <f t="shared" si="0"/>
        <v>129.80944551018544</v>
      </c>
      <c r="AM56" s="99"/>
    </row>
    <row r="57" spans="1:42" ht="24.75" customHeight="1" x14ac:dyDescent="0.25">
      <c r="A57" s="90"/>
      <c r="B57" s="100" t="s">
        <v>117</v>
      </c>
      <c r="C57" s="92" t="s">
        <v>24</v>
      </c>
      <c r="D57" s="107">
        <v>64116982</v>
      </c>
      <c r="E57" s="107"/>
      <c r="F57" s="107">
        <v>55000000</v>
      </c>
      <c r="G57" s="107">
        <v>55000000</v>
      </c>
      <c r="H57" s="714">
        <f>+G57/F57*100</f>
        <v>100</v>
      </c>
      <c r="I57" s="735"/>
      <c r="J57" s="735"/>
      <c r="K57" s="735"/>
      <c r="L57" s="735"/>
      <c r="M57" s="735"/>
      <c r="N57" s="101"/>
      <c r="O57" s="101"/>
      <c r="P57" s="101"/>
      <c r="Q57" s="101"/>
      <c r="R57" s="101"/>
      <c r="S57" s="735"/>
      <c r="T57" s="735"/>
      <c r="U57" s="735"/>
      <c r="V57" s="735"/>
      <c r="W57" s="735"/>
      <c r="X57" s="101"/>
      <c r="Y57" s="101"/>
      <c r="Z57" s="150"/>
      <c r="AA57" s="150"/>
      <c r="AB57" s="150"/>
      <c r="AC57" s="761"/>
      <c r="AD57" s="761"/>
      <c r="AE57" s="761"/>
      <c r="AF57" s="761"/>
      <c r="AG57" s="761"/>
      <c r="AH57" s="150">
        <f t="shared" si="2"/>
        <v>64116982</v>
      </c>
      <c r="AI57" s="150"/>
      <c r="AJ57" s="150"/>
      <c r="AK57" s="457"/>
      <c r="AL57" s="728"/>
      <c r="AM57" s="99"/>
    </row>
    <row r="58" spans="1:42" ht="24.75" customHeight="1" x14ac:dyDescent="0.25">
      <c r="A58" s="90"/>
      <c r="B58" s="100" t="s">
        <v>580</v>
      </c>
      <c r="C58" s="92" t="s">
        <v>581</v>
      </c>
      <c r="D58" s="107">
        <v>257480</v>
      </c>
      <c r="E58" s="107"/>
      <c r="F58" s="107"/>
      <c r="G58" s="107">
        <v>400000</v>
      </c>
      <c r="H58" s="107"/>
      <c r="I58" s="735"/>
      <c r="J58" s="735"/>
      <c r="K58" s="735"/>
      <c r="L58" s="735">
        <v>495748</v>
      </c>
      <c r="M58" s="735"/>
      <c r="N58" s="101"/>
      <c r="O58" s="101"/>
      <c r="P58" s="101"/>
      <c r="Q58" s="101"/>
      <c r="R58" s="101"/>
      <c r="S58" s="735"/>
      <c r="T58" s="735"/>
      <c r="U58" s="735"/>
      <c r="V58" s="735"/>
      <c r="W58" s="735"/>
      <c r="X58" s="101"/>
      <c r="Y58" s="101"/>
      <c r="Z58" s="150"/>
      <c r="AA58" s="150"/>
      <c r="AB58" s="150"/>
      <c r="AC58" s="761"/>
      <c r="AD58" s="761"/>
      <c r="AE58" s="761"/>
      <c r="AF58" s="761"/>
      <c r="AG58" s="761"/>
      <c r="AH58" s="150">
        <f t="shared" si="2"/>
        <v>257480</v>
      </c>
      <c r="AI58" s="457"/>
      <c r="AJ58" s="457"/>
      <c r="AK58" s="150">
        <f t="shared" si="5"/>
        <v>895748</v>
      </c>
      <c r="AL58" s="728"/>
      <c r="AM58" s="99"/>
    </row>
    <row r="59" spans="1:42" ht="24.75" customHeight="1" x14ac:dyDescent="0.25">
      <c r="A59" s="90"/>
      <c r="B59" s="100" t="s">
        <v>118</v>
      </c>
      <c r="C59" s="92" t="s">
        <v>119</v>
      </c>
      <c r="D59" s="107">
        <v>14246565</v>
      </c>
      <c r="E59" s="107">
        <v>1095375</v>
      </c>
      <c r="F59" s="107">
        <v>10772550</v>
      </c>
      <c r="G59" s="107">
        <v>11843000</v>
      </c>
      <c r="H59" s="714">
        <f>+G59/F59*100</f>
        <v>109.93683018412538</v>
      </c>
      <c r="I59" s="735"/>
      <c r="J59" s="735"/>
      <c r="K59" s="735"/>
      <c r="L59" s="735"/>
      <c r="M59" s="735"/>
      <c r="N59" s="101"/>
      <c r="O59" s="101"/>
      <c r="P59" s="101"/>
      <c r="Q59" s="101"/>
      <c r="R59" s="101"/>
      <c r="S59" s="735"/>
      <c r="T59" s="735"/>
      <c r="U59" s="735"/>
      <c r="V59" s="735"/>
      <c r="W59" s="735"/>
      <c r="X59" s="101"/>
      <c r="Y59" s="101"/>
      <c r="Z59" s="150"/>
      <c r="AA59" s="150"/>
      <c r="AB59" s="150"/>
      <c r="AC59" s="761"/>
      <c r="AD59" s="761"/>
      <c r="AE59" s="761"/>
      <c r="AF59" s="761"/>
      <c r="AG59" s="761"/>
      <c r="AH59" s="150">
        <f t="shared" si="2"/>
        <v>14246565</v>
      </c>
      <c r="AI59" s="457">
        <f t="shared" si="19"/>
        <v>1095375</v>
      </c>
      <c r="AJ59" s="150">
        <f t="shared" si="4"/>
        <v>10772550</v>
      </c>
      <c r="AK59" s="457">
        <f t="shared" si="5"/>
        <v>11843000</v>
      </c>
      <c r="AL59" s="728">
        <f t="shared" si="0"/>
        <v>109.93683018412538</v>
      </c>
      <c r="AM59" s="99"/>
    </row>
    <row r="60" spans="1:42" ht="24.75" customHeight="1" x14ac:dyDescent="0.3">
      <c r="A60" s="102" t="s">
        <v>31</v>
      </c>
      <c r="B60" s="100"/>
      <c r="C60" s="111" t="s">
        <v>120</v>
      </c>
      <c r="D60" s="115">
        <v>417489591</v>
      </c>
      <c r="E60" s="115">
        <f>SUM(E54:E59)</f>
        <v>3558450</v>
      </c>
      <c r="F60" s="115">
        <f t="shared" ref="F60" si="20">SUM(F54:F59)</f>
        <v>94132610</v>
      </c>
      <c r="G60" s="115">
        <f>SUM(G54:G59)</f>
        <v>96337289</v>
      </c>
      <c r="H60" s="715">
        <f>+G60/F60*100</f>
        <v>102.34209908765941</v>
      </c>
      <c r="I60" s="744">
        <f t="shared" ref="I60:L60" si="21">SUM(I54:I59)</f>
        <v>0</v>
      </c>
      <c r="J60" s="744">
        <f t="shared" si="21"/>
        <v>0</v>
      </c>
      <c r="K60" s="744">
        <f t="shared" si="21"/>
        <v>0</v>
      </c>
      <c r="L60" s="745">
        <f t="shared" si="21"/>
        <v>495748</v>
      </c>
      <c r="M60" s="745"/>
      <c r="N60" s="725">
        <f t="shared" ref="N60:Q60" si="22">SUM(N54:N59)</f>
        <v>0</v>
      </c>
      <c r="O60" s="725">
        <f t="shared" si="22"/>
        <v>0</v>
      </c>
      <c r="P60" s="726">
        <f t="shared" si="22"/>
        <v>0</v>
      </c>
      <c r="Q60" s="725">
        <f t="shared" si="22"/>
        <v>0</v>
      </c>
      <c r="R60" s="115"/>
      <c r="S60" s="754">
        <f t="shared" ref="S60:V60" si="23">SUM(S54:S59)</f>
        <v>0</v>
      </c>
      <c r="T60" s="754">
        <f t="shared" si="23"/>
        <v>0</v>
      </c>
      <c r="U60" s="755">
        <f t="shared" si="23"/>
        <v>0</v>
      </c>
      <c r="V60" s="754">
        <f t="shared" si="23"/>
        <v>0</v>
      </c>
      <c r="W60" s="756"/>
      <c r="X60" s="725">
        <f t="shared" ref="X60:AA60" si="24">SUM(X54:X59)</f>
        <v>0</v>
      </c>
      <c r="Y60" s="725">
        <f t="shared" si="24"/>
        <v>0</v>
      </c>
      <c r="Z60" s="726">
        <f t="shared" si="24"/>
        <v>0</v>
      </c>
      <c r="AA60" s="725">
        <f t="shared" si="24"/>
        <v>0</v>
      </c>
      <c r="AB60" s="115"/>
      <c r="AC60" s="744">
        <f t="shared" ref="AC60:AF60" si="25">SUM(AC54:AC59)</f>
        <v>0</v>
      </c>
      <c r="AD60" s="744">
        <f t="shared" si="25"/>
        <v>0</v>
      </c>
      <c r="AE60" s="748">
        <f t="shared" si="25"/>
        <v>0</v>
      </c>
      <c r="AF60" s="744">
        <f t="shared" si="25"/>
        <v>0</v>
      </c>
      <c r="AG60" s="756"/>
      <c r="AH60" s="459">
        <f t="shared" si="2"/>
        <v>417489591</v>
      </c>
      <c r="AI60" s="156">
        <f t="shared" si="19"/>
        <v>3558450</v>
      </c>
      <c r="AJ60" s="156">
        <f t="shared" si="4"/>
        <v>94132610</v>
      </c>
      <c r="AK60" s="156">
        <f t="shared" si="5"/>
        <v>96833037</v>
      </c>
      <c r="AL60" s="729">
        <f t="shared" si="0"/>
        <v>102.86874761041895</v>
      </c>
      <c r="AM60" s="99"/>
    </row>
    <row r="61" spans="1:42" ht="24.75" customHeight="1" x14ac:dyDescent="0.3">
      <c r="A61" s="90"/>
      <c r="B61" s="114"/>
      <c r="C61" s="111" t="s">
        <v>121</v>
      </c>
      <c r="D61" s="157">
        <v>11348919859</v>
      </c>
      <c r="E61" s="157">
        <f>+E60+E52</f>
        <v>9656239108</v>
      </c>
      <c r="F61" s="157">
        <f t="shared" ref="F61:G61" si="26">+F60+F52</f>
        <v>10290986905</v>
      </c>
      <c r="G61" s="157">
        <f t="shared" si="26"/>
        <v>5964476404</v>
      </c>
      <c r="H61" s="721">
        <f>+G61/F61*100</f>
        <v>57.958254723869949</v>
      </c>
      <c r="I61" s="743">
        <v>39054752</v>
      </c>
      <c r="J61" s="743">
        <f t="shared" ref="J61:L61" si="27">+J60+J52</f>
        <v>15339652</v>
      </c>
      <c r="K61" s="743">
        <f t="shared" si="27"/>
        <v>15339652</v>
      </c>
      <c r="L61" s="743">
        <f t="shared" si="27"/>
        <v>9165474</v>
      </c>
      <c r="M61" s="746">
        <f>+L61/K61*100</f>
        <v>59.750208153353157</v>
      </c>
      <c r="N61" s="157">
        <v>702620690</v>
      </c>
      <c r="O61" s="157">
        <f t="shared" ref="O61:AF61" si="28">+O60+O52</f>
        <v>662535000</v>
      </c>
      <c r="P61" s="157">
        <f t="shared" si="28"/>
        <v>665335000</v>
      </c>
      <c r="Q61" s="157">
        <f t="shared" si="28"/>
        <v>318036426</v>
      </c>
      <c r="R61" s="721">
        <f t="shared" ref="R61" si="29">+Q61/P61*100</f>
        <v>47.800946290214704</v>
      </c>
      <c r="S61" s="743">
        <v>3293590</v>
      </c>
      <c r="T61" s="743">
        <f t="shared" si="28"/>
        <v>3000000</v>
      </c>
      <c r="U61" s="743">
        <f t="shared" si="28"/>
        <v>3000000</v>
      </c>
      <c r="V61" s="743">
        <f t="shared" si="28"/>
        <v>1321484</v>
      </c>
      <c r="W61" s="746">
        <f>+V61/U61*100</f>
        <v>44.049466666666667</v>
      </c>
      <c r="X61" s="157">
        <v>177503</v>
      </c>
      <c r="Y61" s="157">
        <f t="shared" si="28"/>
        <v>140000</v>
      </c>
      <c r="Z61" s="157">
        <f t="shared" si="28"/>
        <v>140000</v>
      </c>
      <c r="AA61" s="157">
        <f t="shared" si="28"/>
        <v>92186</v>
      </c>
      <c r="AB61" s="721">
        <f>+AA61/Z61*100</f>
        <v>65.847142857142856</v>
      </c>
      <c r="AC61" s="743">
        <v>763973738</v>
      </c>
      <c r="AD61" s="756">
        <f t="shared" si="28"/>
        <v>1648882240</v>
      </c>
      <c r="AE61" s="743">
        <f t="shared" si="28"/>
        <v>1661517240</v>
      </c>
      <c r="AF61" s="743">
        <f t="shared" si="28"/>
        <v>870125780</v>
      </c>
      <c r="AG61" s="746">
        <f>+AF61/AE61*100</f>
        <v>52.369350076680519</v>
      </c>
      <c r="AH61" s="156">
        <f t="shared" si="2"/>
        <v>12858040132</v>
      </c>
      <c r="AI61" s="156">
        <f t="shared" si="19"/>
        <v>11986136000</v>
      </c>
      <c r="AJ61" s="156">
        <f t="shared" si="4"/>
        <v>12636318797</v>
      </c>
      <c r="AK61" s="156">
        <f t="shared" si="5"/>
        <v>7163217754</v>
      </c>
      <c r="AL61" s="729">
        <f t="shared" si="0"/>
        <v>56.687535896139515</v>
      </c>
      <c r="AM61" s="99"/>
    </row>
    <row r="62" spans="1:42" s="105" customFormat="1" ht="24.75" customHeight="1" x14ac:dyDescent="0.25">
      <c r="A62" s="102"/>
      <c r="B62" s="116"/>
      <c r="C62" s="117" t="s">
        <v>44</v>
      </c>
      <c r="D62" s="106"/>
      <c r="E62" s="106"/>
      <c r="F62" s="106"/>
      <c r="G62" s="106"/>
      <c r="H62" s="106"/>
      <c r="I62" s="743"/>
      <c r="J62" s="743"/>
      <c r="K62" s="743"/>
      <c r="L62" s="743"/>
      <c r="M62" s="743"/>
      <c r="N62" s="157"/>
      <c r="O62" s="157"/>
      <c r="P62" s="157"/>
      <c r="Q62" s="157"/>
      <c r="R62" s="157"/>
      <c r="S62" s="743"/>
      <c r="T62" s="743"/>
      <c r="U62" s="743"/>
      <c r="V62" s="743"/>
      <c r="W62" s="746"/>
      <c r="X62" s="157"/>
      <c r="Y62" s="157"/>
      <c r="Z62" s="156"/>
      <c r="AA62" s="156"/>
      <c r="AB62" s="156"/>
      <c r="AC62" s="766"/>
      <c r="AD62" s="766"/>
      <c r="AE62" s="766"/>
      <c r="AF62" s="766"/>
      <c r="AG62" s="766"/>
      <c r="AH62" s="156"/>
      <c r="AI62" s="150"/>
      <c r="AJ62" s="150"/>
      <c r="AK62" s="156"/>
      <c r="AL62" s="729"/>
      <c r="AM62" s="99"/>
      <c r="AP62" s="153"/>
    </row>
    <row r="63" spans="1:42" ht="24.75" customHeight="1" x14ac:dyDescent="0.25">
      <c r="A63" s="90"/>
      <c r="B63" s="100" t="s">
        <v>122</v>
      </c>
      <c r="C63" s="92" t="s">
        <v>123</v>
      </c>
      <c r="D63" s="28"/>
      <c r="E63" s="28">
        <v>420320000</v>
      </c>
      <c r="F63" s="28">
        <v>420320000</v>
      </c>
      <c r="G63" s="28"/>
      <c r="H63" s="28"/>
      <c r="I63" s="743"/>
      <c r="J63" s="743"/>
      <c r="K63" s="743"/>
      <c r="L63" s="743"/>
      <c r="M63" s="743"/>
      <c r="N63" s="157"/>
      <c r="O63" s="157"/>
      <c r="P63" s="157"/>
      <c r="Q63" s="157"/>
      <c r="R63" s="157"/>
      <c r="S63" s="743"/>
      <c r="T63" s="743"/>
      <c r="U63" s="743"/>
      <c r="V63" s="743"/>
      <c r="W63" s="746"/>
      <c r="X63" s="157"/>
      <c r="Y63" s="157"/>
      <c r="Z63" s="156"/>
      <c r="AA63" s="156"/>
      <c r="AB63" s="156"/>
      <c r="AC63" s="766"/>
      <c r="AD63" s="766"/>
      <c r="AE63" s="766"/>
      <c r="AF63" s="766"/>
      <c r="AG63" s="766"/>
      <c r="AH63" s="156"/>
      <c r="AI63" s="150"/>
      <c r="AJ63" s="150">
        <f t="shared" si="4"/>
        <v>420320000</v>
      </c>
      <c r="AK63" s="150"/>
      <c r="AL63" s="728"/>
      <c r="AM63" s="99"/>
    </row>
    <row r="64" spans="1:42" ht="24.75" customHeight="1" x14ac:dyDescent="0.25">
      <c r="A64" s="90"/>
      <c r="B64" s="100" t="s">
        <v>124</v>
      </c>
      <c r="C64" s="92" t="s">
        <v>125</v>
      </c>
      <c r="D64" s="28">
        <v>7820075769</v>
      </c>
      <c r="E64" s="28">
        <v>6000000000</v>
      </c>
      <c r="F64" s="28">
        <v>6664768666</v>
      </c>
      <c r="G64" s="28">
        <v>6664768666</v>
      </c>
      <c r="H64" s="711">
        <f>+G64/F64*100</f>
        <v>100</v>
      </c>
      <c r="I64" s="743">
        <v>9645996</v>
      </c>
      <c r="J64" s="743"/>
      <c r="K64" s="735">
        <v>5729393</v>
      </c>
      <c r="L64" s="735">
        <v>5729393</v>
      </c>
      <c r="M64" s="736">
        <f>+L64/K64*100</f>
        <v>100</v>
      </c>
      <c r="N64" s="101">
        <v>82973499</v>
      </c>
      <c r="O64" s="101"/>
      <c r="P64" s="101">
        <v>75185959</v>
      </c>
      <c r="Q64" s="101">
        <v>75185959</v>
      </c>
      <c r="R64" s="720">
        <f t="shared" ref="R64" si="30">+Q64/P64*100</f>
        <v>100</v>
      </c>
      <c r="S64" s="735">
        <v>89176</v>
      </c>
      <c r="T64" s="735"/>
      <c r="U64" s="735">
        <v>1910923</v>
      </c>
      <c r="V64" s="735">
        <v>1910923</v>
      </c>
      <c r="W64" s="736">
        <f>+V64/U64*100</f>
        <v>100</v>
      </c>
      <c r="X64" s="150">
        <v>273242</v>
      </c>
      <c r="Y64" s="150"/>
      <c r="Z64" s="150">
        <v>414515</v>
      </c>
      <c r="AA64" s="150">
        <v>414515</v>
      </c>
      <c r="AB64" s="727">
        <f>+AA64/Z64*100</f>
        <v>100</v>
      </c>
      <c r="AC64" s="761"/>
      <c r="AD64" s="766"/>
      <c r="AE64" s="761">
        <v>21886614</v>
      </c>
      <c r="AF64" s="761">
        <v>21886614</v>
      </c>
      <c r="AG64" s="762">
        <f>+AF64/AE64*100</f>
        <v>100</v>
      </c>
      <c r="AH64" s="150">
        <f t="shared" si="2"/>
        <v>7913057682</v>
      </c>
      <c r="AI64" s="150">
        <f>+AD64+Y64+T64+O64+J64+E64</f>
        <v>6000000000</v>
      </c>
      <c r="AJ64" s="150">
        <f t="shared" si="4"/>
        <v>6769896070</v>
      </c>
      <c r="AK64" s="150">
        <f t="shared" si="5"/>
        <v>6769896070</v>
      </c>
      <c r="AL64" s="728">
        <f t="shared" si="0"/>
        <v>100</v>
      </c>
      <c r="AM64" s="99"/>
    </row>
    <row r="65" spans="1:39" ht="24.75" customHeight="1" x14ac:dyDescent="0.25">
      <c r="A65" s="118"/>
      <c r="B65" s="119" t="s">
        <v>126</v>
      </c>
      <c r="C65" s="120" t="s">
        <v>127</v>
      </c>
      <c r="D65" s="122">
        <v>127728233</v>
      </c>
      <c r="E65" s="122"/>
      <c r="F65" s="122">
        <v>172069</v>
      </c>
      <c r="G65" s="122">
        <v>172069</v>
      </c>
      <c r="H65" s="717">
        <f>+G65/F65*100</f>
        <v>100</v>
      </c>
      <c r="I65" s="747"/>
      <c r="J65" s="747"/>
      <c r="K65" s="747"/>
      <c r="L65" s="747"/>
      <c r="M65" s="747"/>
      <c r="N65" s="154"/>
      <c r="O65" s="154"/>
      <c r="P65" s="154"/>
      <c r="Q65" s="154"/>
      <c r="R65" s="154"/>
      <c r="S65" s="753"/>
      <c r="T65" s="753"/>
      <c r="U65" s="753"/>
      <c r="V65" s="753"/>
      <c r="W65" s="757"/>
      <c r="X65" s="154"/>
      <c r="Y65" s="154"/>
      <c r="Z65" s="155"/>
      <c r="AA65" s="155"/>
      <c r="AB65" s="155"/>
      <c r="AC65" s="764"/>
      <c r="AD65" s="767"/>
      <c r="AE65" s="767"/>
      <c r="AF65" s="767"/>
      <c r="AG65" s="767"/>
      <c r="AH65" s="159">
        <f t="shared" si="2"/>
        <v>127728233</v>
      </c>
      <c r="AI65" s="457"/>
      <c r="AJ65" s="150">
        <f t="shared" si="4"/>
        <v>172069</v>
      </c>
      <c r="AK65" s="150">
        <f t="shared" si="5"/>
        <v>172069</v>
      </c>
      <c r="AL65" s="728">
        <f t="shared" si="0"/>
        <v>100</v>
      </c>
      <c r="AM65" s="99"/>
    </row>
    <row r="66" spans="1:39" ht="24.75" customHeight="1" thickBot="1" x14ac:dyDescent="0.35">
      <c r="A66" s="160" t="s">
        <v>43</v>
      </c>
      <c r="B66" s="161"/>
      <c r="C66" s="162" t="s">
        <v>128</v>
      </c>
      <c r="D66" s="163">
        <v>7947804002</v>
      </c>
      <c r="E66" s="163">
        <f>SUM(E63:E65)</f>
        <v>6420320000</v>
      </c>
      <c r="F66" s="163">
        <f t="shared" ref="F66:G66" si="31">SUM(F63:F65)</f>
        <v>7085260735</v>
      </c>
      <c r="G66" s="163">
        <f t="shared" si="31"/>
        <v>6664940735</v>
      </c>
      <c r="H66" s="722">
        <f>+G66/F66*100</f>
        <v>94.067684793536401</v>
      </c>
      <c r="I66" s="745">
        <v>9645996</v>
      </c>
      <c r="J66" s="748">
        <v>0</v>
      </c>
      <c r="K66" s="749">
        <f t="shared" ref="K66:L66" si="32">SUM(K63:K65)</f>
        <v>5729393</v>
      </c>
      <c r="L66" s="749">
        <f t="shared" si="32"/>
        <v>5729393</v>
      </c>
      <c r="M66" s="750">
        <f>+L66/K66*100</f>
        <v>100</v>
      </c>
      <c r="N66" s="566">
        <v>82973499</v>
      </c>
      <c r="O66" s="726">
        <v>0</v>
      </c>
      <c r="P66" s="164">
        <f t="shared" ref="P66:AF66" si="33">SUM(P63:P65)</f>
        <v>75185959</v>
      </c>
      <c r="Q66" s="566">
        <f t="shared" si="33"/>
        <v>75185959</v>
      </c>
      <c r="R66" s="724">
        <f t="shared" ref="R66:R67" si="34">+Q66/P66*100</f>
        <v>100</v>
      </c>
      <c r="S66" s="747">
        <v>89176</v>
      </c>
      <c r="T66" s="748">
        <f t="shared" si="33"/>
        <v>0</v>
      </c>
      <c r="U66" s="758">
        <f t="shared" si="33"/>
        <v>1910923</v>
      </c>
      <c r="V66" s="745">
        <f t="shared" si="33"/>
        <v>1910923</v>
      </c>
      <c r="W66" s="759">
        <f>+V66/U66*100</f>
        <v>100</v>
      </c>
      <c r="X66" s="158">
        <v>273242</v>
      </c>
      <c r="Y66" s="726">
        <f t="shared" si="33"/>
        <v>0</v>
      </c>
      <c r="Z66" s="164">
        <f t="shared" si="33"/>
        <v>414515</v>
      </c>
      <c r="AA66" s="566">
        <f t="shared" si="33"/>
        <v>414515</v>
      </c>
      <c r="AB66" s="724">
        <f>+AA66/Z66*100</f>
        <v>100</v>
      </c>
      <c r="AC66" s="768">
        <f t="shared" si="33"/>
        <v>0</v>
      </c>
      <c r="AD66" s="768">
        <f t="shared" si="33"/>
        <v>0</v>
      </c>
      <c r="AE66" s="745">
        <f t="shared" si="33"/>
        <v>21886614</v>
      </c>
      <c r="AF66" s="758">
        <f t="shared" si="33"/>
        <v>21886614</v>
      </c>
      <c r="AG66" s="769">
        <f>+AF66/AE66*100</f>
        <v>100</v>
      </c>
      <c r="AH66" s="165">
        <f t="shared" si="2"/>
        <v>8040785915</v>
      </c>
      <c r="AI66" s="164">
        <f>+AD66+Y66+T66+O66+J66+E66</f>
        <v>6420320000</v>
      </c>
      <c r="AJ66" s="165">
        <f t="shared" si="4"/>
        <v>7190388139</v>
      </c>
      <c r="AK66" s="165">
        <f t="shared" si="5"/>
        <v>6770068139</v>
      </c>
      <c r="AL66" s="730">
        <f t="shared" si="0"/>
        <v>94.15441848375022</v>
      </c>
      <c r="AM66" s="99"/>
    </row>
    <row r="67" spans="1:39" ht="24.75" customHeight="1" thickTop="1" thickBot="1" x14ac:dyDescent="0.35">
      <c r="A67" s="916" t="s">
        <v>129</v>
      </c>
      <c r="B67" s="917"/>
      <c r="C67" s="918"/>
      <c r="D67" s="166">
        <v>19296723861</v>
      </c>
      <c r="E67" s="166">
        <f>+E66+E61</f>
        <v>16076559108</v>
      </c>
      <c r="F67" s="166">
        <f t="shared" ref="F67:G67" si="35">+F66+F61</f>
        <v>17376247640</v>
      </c>
      <c r="G67" s="166">
        <f t="shared" si="35"/>
        <v>12629417139</v>
      </c>
      <c r="H67" s="723">
        <f>+G67/F67*100</f>
        <v>72.682073832368559</v>
      </c>
      <c r="I67" s="751">
        <v>48700748</v>
      </c>
      <c r="J67" s="751">
        <f t="shared" ref="J67:L67" si="36">+J66+J61</f>
        <v>15339652</v>
      </c>
      <c r="K67" s="751">
        <f t="shared" si="36"/>
        <v>21069045</v>
      </c>
      <c r="L67" s="751">
        <f t="shared" si="36"/>
        <v>14894867</v>
      </c>
      <c r="M67" s="752">
        <f>+L67/K67*100</f>
        <v>70.695501386038146</v>
      </c>
      <c r="N67" s="166">
        <v>785594189</v>
      </c>
      <c r="O67" s="166">
        <f t="shared" ref="O67:AF67" si="37">+O66+O61</f>
        <v>662535000</v>
      </c>
      <c r="P67" s="166">
        <f t="shared" si="37"/>
        <v>740520959</v>
      </c>
      <c r="Q67" s="166">
        <f t="shared" si="37"/>
        <v>393222385</v>
      </c>
      <c r="R67" s="723">
        <f t="shared" si="34"/>
        <v>53.100777259702113</v>
      </c>
      <c r="S67" s="751">
        <v>3382766</v>
      </c>
      <c r="T67" s="751">
        <f t="shared" si="37"/>
        <v>3000000</v>
      </c>
      <c r="U67" s="751">
        <f t="shared" si="37"/>
        <v>4910923</v>
      </c>
      <c r="V67" s="751">
        <f t="shared" si="37"/>
        <v>3232407</v>
      </c>
      <c r="W67" s="752">
        <f>+V67/U67*100</f>
        <v>65.820763225161542</v>
      </c>
      <c r="X67" s="166">
        <v>450745</v>
      </c>
      <c r="Y67" s="166">
        <f t="shared" si="37"/>
        <v>140000</v>
      </c>
      <c r="Z67" s="166">
        <f t="shared" si="37"/>
        <v>554515</v>
      </c>
      <c r="AA67" s="166">
        <f t="shared" si="37"/>
        <v>506701</v>
      </c>
      <c r="AB67" s="723">
        <f>+AA67/Z67*100</f>
        <v>91.377329738600395</v>
      </c>
      <c r="AC67" s="751">
        <v>763973738</v>
      </c>
      <c r="AD67" s="770">
        <f t="shared" si="37"/>
        <v>1648882240</v>
      </c>
      <c r="AE67" s="751">
        <f t="shared" si="37"/>
        <v>1683403854</v>
      </c>
      <c r="AF67" s="751">
        <f t="shared" si="37"/>
        <v>892012394</v>
      </c>
      <c r="AG67" s="752">
        <f>+AF67/AE67*100</f>
        <v>52.988615410405259</v>
      </c>
      <c r="AH67" s="166">
        <f t="shared" si="2"/>
        <v>20898826047</v>
      </c>
      <c r="AI67" s="166">
        <f>+AD67+Y67+T67+O67+J67+E67</f>
        <v>18406456000</v>
      </c>
      <c r="AJ67" s="166">
        <f t="shared" si="4"/>
        <v>19826706936</v>
      </c>
      <c r="AK67" s="166">
        <f t="shared" si="5"/>
        <v>13933285893</v>
      </c>
      <c r="AL67" s="731">
        <f t="shared" si="0"/>
        <v>70.275340922606162</v>
      </c>
      <c r="AM67" s="99"/>
    </row>
    <row r="68" spans="1:39" ht="24.75" customHeight="1" thickTop="1" x14ac:dyDescent="0.25">
      <c r="E68" s="134"/>
      <c r="F68" s="134"/>
      <c r="G68" s="134"/>
      <c r="H68" s="134"/>
      <c r="I68" s="134"/>
    </row>
    <row r="69" spans="1:39" ht="24.75" customHeight="1" x14ac:dyDescent="0.25">
      <c r="E69" s="134"/>
      <c r="F69" s="134"/>
      <c r="G69" s="134"/>
      <c r="H69" s="134"/>
      <c r="I69" s="134"/>
    </row>
    <row r="70" spans="1:39" ht="24.75" customHeight="1" x14ac:dyDescent="0.25">
      <c r="E70" s="137"/>
      <c r="F70" s="137"/>
      <c r="G70" s="132"/>
      <c r="H70" s="132"/>
      <c r="I70" s="132"/>
    </row>
    <row r="71" spans="1:39" ht="24.75" customHeight="1" x14ac:dyDescent="0.25">
      <c r="G71" s="134"/>
      <c r="H71" s="134"/>
      <c r="I71" s="134"/>
    </row>
    <row r="72" spans="1:39" ht="24.75" customHeight="1" x14ac:dyDescent="0.25"/>
    <row r="73" spans="1:39" ht="24.75" customHeight="1" x14ac:dyDescent="0.25">
      <c r="AG73" s="144"/>
      <c r="AH73" s="144"/>
    </row>
    <row r="74" spans="1:39" ht="24.75" customHeight="1" x14ac:dyDescent="0.25"/>
    <row r="75" spans="1:39" ht="24.75" customHeight="1" x14ac:dyDescent="0.25"/>
    <row r="76" spans="1:39" ht="24.75" customHeight="1" x14ac:dyDescent="0.25"/>
    <row r="77" spans="1:39" ht="24.75" customHeight="1" x14ac:dyDescent="0.25"/>
    <row r="78" spans="1:39" ht="24.75" customHeight="1" x14ac:dyDescent="0.25"/>
    <row r="79" spans="1:39" ht="24.75" customHeight="1" x14ac:dyDescent="0.25"/>
    <row r="80" spans="1:39" ht="24.75" customHeight="1" x14ac:dyDescent="0.25"/>
    <row r="81" ht="24.75" customHeight="1" x14ac:dyDescent="0.25"/>
  </sheetData>
  <mergeCells count="20">
    <mergeCell ref="A67:C67"/>
    <mergeCell ref="N8:R8"/>
    <mergeCell ref="S6:W6"/>
    <mergeCell ref="S8:W8"/>
    <mergeCell ref="X6:AB6"/>
    <mergeCell ref="X8:AB8"/>
    <mergeCell ref="AC8:AG8"/>
    <mergeCell ref="AH6:AL8"/>
    <mergeCell ref="A3:AL3"/>
    <mergeCell ref="A4:AL4"/>
    <mergeCell ref="C6:C9"/>
    <mergeCell ref="B6:B9"/>
    <mergeCell ref="A6:A9"/>
    <mergeCell ref="D6:H6"/>
    <mergeCell ref="D7:AG7"/>
    <mergeCell ref="D8:H8"/>
    <mergeCell ref="I6:M6"/>
    <mergeCell ref="I8:M8"/>
    <mergeCell ref="N6:R6"/>
    <mergeCell ref="AC6:AG6"/>
  </mergeCells>
  <pageMargins left="0.70866141732283472" right="0.70866141732283472" top="0.74803149606299213" bottom="0.74803149606299213" header="0.31496062992125984" footer="0.31496062992125984"/>
  <pageSetup paperSize="8" scale="30" orientation="landscape" r:id="rId1"/>
  <ignoredErrors>
    <ignoredError sqref="H12:H56 H58:H6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4"/>
  <sheetViews>
    <sheetView zoomScaleNormal="100" workbookViewId="0">
      <selection activeCell="F59" sqref="F59"/>
    </sheetView>
  </sheetViews>
  <sheetFormatPr defaultColWidth="9.140625" defaultRowHeight="25.5" x14ac:dyDescent="0.25"/>
  <cols>
    <col min="1" max="1" width="9.85546875" style="204" customWidth="1"/>
    <col min="2" max="2" width="77.85546875" style="168" customWidth="1"/>
    <col min="3" max="3" width="17.7109375" style="168" customWidth="1"/>
    <col min="4" max="4" width="16" style="168" customWidth="1"/>
    <col min="5" max="5" width="18.42578125" style="168" bestFit="1" customWidth="1"/>
    <col min="6" max="6" width="16.42578125" style="205" customWidth="1"/>
    <col min="7" max="7" width="7.28515625" style="205" customWidth="1"/>
    <col min="8" max="8" width="10" style="168" bestFit="1" customWidth="1"/>
    <col min="9" max="9" width="11" style="772" customWidth="1"/>
    <col min="10" max="11" width="9.140625" style="168"/>
    <col min="12" max="12" width="9.7109375" style="168" bestFit="1" customWidth="1"/>
    <col min="13" max="13" width="9.140625" style="168"/>
    <col min="14" max="14" width="12.5703125" style="168" bestFit="1" customWidth="1"/>
    <col min="15" max="255" width="9.140625" style="168"/>
    <col min="256" max="256" width="9.85546875" style="168" customWidth="1"/>
    <col min="257" max="257" width="77.85546875" style="168" customWidth="1"/>
    <col min="258" max="261" width="18" style="168" customWidth="1"/>
    <col min="262" max="262" width="5.140625" style="168" customWidth="1"/>
    <col min="263" max="263" width="19.5703125" style="168" bestFit="1" customWidth="1"/>
    <col min="264" max="264" width="10" style="168" bestFit="1" customWidth="1"/>
    <col min="265" max="511" width="9.140625" style="168"/>
    <col min="512" max="512" width="9.85546875" style="168" customWidth="1"/>
    <col min="513" max="513" width="77.85546875" style="168" customWidth="1"/>
    <col min="514" max="517" width="18" style="168" customWidth="1"/>
    <col min="518" max="518" width="5.140625" style="168" customWidth="1"/>
    <col min="519" max="519" width="19.5703125" style="168" bestFit="1" customWidth="1"/>
    <col min="520" max="520" width="10" style="168" bestFit="1" customWidth="1"/>
    <col min="521" max="767" width="9.140625" style="168"/>
    <col min="768" max="768" width="9.85546875" style="168" customWidth="1"/>
    <col min="769" max="769" width="77.85546875" style="168" customWidth="1"/>
    <col min="770" max="773" width="18" style="168" customWidth="1"/>
    <col min="774" max="774" width="5.140625" style="168" customWidth="1"/>
    <col min="775" max="775" width="19.5703125" style="168" bestFit="1" customWidth="1"/>
    <col min="776" max="776" width="10" style="168" bestFit="1" customWidth="1"/>
    <col min="777" max="1023" width="9.140625" style="168"/>
    <col min="1024" max="1024" width="9.85546875" style="168" customWidth="1"/>
    <col min="1025" max="1025" width="77.85546875" style="168" customWidth="1"/>
    <col min="1026" max="1029" width="18" style="168" customWidth="1"/>
    <col min="1030" max="1030" width="5.140625" style="168" customWidth="1"/>
    <col min="1031" max="1031" width="19.5703125" style="168" bestFit="1" customWidth="1"/>
    <col min="1032" max="1032" width="10" style="168" bestFit="1" customWidth="1"/>
    <col min="1033" max="1279" width="9.140625" style="168"/>
    <col min="1280" max="1280" width="9.85546875" style="168" customWidth="1"/>
    <col min="1281" max="1281" width="77.85546875" style="168" customWidth="1"/>
    <col min="1282" max="1285" width="18" style="168" customWidth="1"/>
    <col min="1286" max="1286" width="5.140625" style="168" customWidth="1"/>
    <col min="1287" max="1287" width="19.5703125" style="168" bestFit="1" customWidth="1"/>
    <col min="1288" max="1288" width="10" style="168" bestFit="1" customWidth="1"/>
    <col min="1289" max="1535" width="9.140625" style="168"/>
    <col min="1536" max="1536" width="9.85546875" style="168" customWidth="1"/>
    <col min="1537" max="1537" width="77.85546875" style="168" customWidth="1"/>
    <col min="1538" max="1541" width="18" style="168" customWidth="1"/>
    <col min="1542" max="1542" width="5.140625" style="168" customWidth="1"/>
    <col min="1543" max="1543" width="19.5703125" style="168" bestFit="1" customWidth="1"/>
    <col min="1544" max="1544" width="10" style="168" bestFit="1" customWidth="1"/>
    <col min="1545" max="1791" width="9.140625" style="168"/>
    <col min="1792" max="1792" width="9.85546875" style="168" customWidth="1"/>
    <col min="1793" max="1793" width="77.85546875" style="168" customWidth="1"/>
    <col min="1794" max="1797" width="18" style="168" customWidth="1"/>
    <col min="1798" max="1798" width="5.140625" style="168" customWidth="1"/>
    <col min="1799" max="1799" width="19.5703125" style="168" bestFit="1" customWidth="1"/>
    <col min="1800" max="1800" width="10" style="168" bestFit="1" customWidth="1"/>
    <col min="1801" max="2047" width="9.140625" style="168"/>
    <col min="2048" max="2048" width="9.85546875" style="168" customWidth="1"/>
    <col min="2049" max="2049" width="77.85546875" style="168" customWidth="1"/>
    <col min="2050" max="2053" width="18" style="168" customWidth="1"/>
    <col min="2054" max="2054" width="5.140625" style="168" customWidth="1"/>
    <col min="2055" max="2055" width="19.5703125" style="168" bestFit="1" customWidth="1"/>
    <col min="2056" max="2056" width="10" style="168" bestFit="1" customWidth="1"/>
    <col min="2057" max="2303" width="9.140625" style="168"/>
    <col min="2304" max="2304" width="9.85546875" style="168" customWidth="1"/>
    <col min="2305" max="2305" width="77.85546875" style="168" customWidth="1"/>
    <col min="2306" max="2309" width="18" style="168" customWidth="1"/>
    <col min="2310" max="2310" width="5.140625" style="168" customWidth="1"/>
    <col min="2311" max="2311" width="19.5703125" style="168" bestFit="1" customWidth="1"/>
    <col min="2312" max="2312" width="10" style="168" bestFit="1" customWidth="1"/>
    <col min="2313" max="2559" width="9.140625" style="168"/>
    <col min="2560" max="2560" width="9.85546875" style="168" customWidth="1"/>
    <col min="2561" max="2561" width="77.85546875" style="168" customWidth="1"/>
    <col min="2562" max="2565" width="18" style="168" customWidth="1"/>
    <col min="2566" max="2566" width="5.140625" style="168" customWidth="1"/>
    <col min="2567" max="2567" width="19.5703125" style="168" bestFit="1" customWidth="1"/>
    <col min="2568" max="2568" width="10" style="168" bestFit="1" customWidth="1"/>
    <col min="2569" max="2815" width="9.140625" style="168"/>
    <col min="2816" max="2816" width="9.85546875" style="168" customWidth="1"/>
    <col min="2817" max="2817" width="77.85546875" style="168" customWidth="1"/>
    <col min="2818" max="2821" width="18" style="168" customWidth="1"/>
    <col min="2822" max="2822" width="5.140625" style="168" customWidth="1"/>
    <col min="2823" max="2823" width="19.5703125" style="168" bestFit="1" customWidth="1"/>
    <col min="2824" max="2824" width="10" style="168" bestFit="1" customWidth="1"/>
    <col min="2825" max="3071" width="9.140625" style="168"/>
    <col min="3072" max="3072" width="9.85546875" style="168" customWidth="1"/>
    <col min="3073" max="3073" width="77.85546875" style="168" customWidth="1"/>
    <col min="3074" max="3077" width="18" style="168" customWidth="1"/>
    <col min="3078" max="3078" width="5.140625" style="168" customWidth="1"/>
    <col min="3079" max="3079" width="19.5703125" style="168" bestFit="1" customWidth="1"/>
    <col min="3080" max="3080" width="10" style="168" bestFit="1" customWidth="1"/>
    <col min="3081" max="3327" width="9.140625" style="168"/>
    <col min="3328" max="3328" width="9.85546875" style="168" customWidth="1"/>
    <col min="3329" max="3329" width="77.85546875" style="168" customWidth="1"/>
    <col min="3330" max="3333" width="18" style="168" customWidth="1"/>
    <col min="3334" max="3334" width="5.140625" style="168" customWidth="1"/>
    <col min="3335" max="3335" width="19.5703125" style="168" bestFit="1" customWidth="1"/>
    <col min="3336" max="3336" width="10" style="168" bestFit="1" customWidth="1"/>
    <col min="3337" max="3583" width="9.140625" style="168"/>
    <col min="3584" max="3584" width="9.85546875" style="168" customWidth="1"/>
    <col min="3585" max="3585" width="77.85546875" style="168" customWidth="1"/>
    <col min="3586" max="3589" width="18" style="168" customWidth="1"/>
    <col min="3590" max="3590" width="5.140625" style="168" customWidth="1"/>
    <col min="3591" max="3591" width="19.5703125" style="168" bestFit="1" customWidth="1"/>
    <col min="3592" max="3592" width="10" style="168" bestFit="1" customWidth="1"/>
    <col min="3593" max="3839" width="9.140625" style="168"/>
    <col min="3840" max="3840" width="9.85546875" style="168" customWidth="1"/>
    <col min="3841" max="3841" width="77.85546875" style="168" customWidth="1"/>
    <col min="3842" max="3845" width="18" style="168" customWidth="1"/>
    <col min="3846" max="3846" width="5.140625" style="168" customWidth="1"/>
    <col min="3847" max="3847" width="19.5703125" style="168" bestFit="1" customWidth="1"/>
    <col min="3848" max="3848" width="10" style="168" bestFit="1" customWidth="1"/>
    <col min="3849" max="4095" width="9.140625" style="168"/>
    <col min="4096" max="4096" width="9.85546875" style="168" customWidth="1"/>
    <col min="4097" max="4097" width="77.85546875" style="168" customWidth="1"/>
    <col min="4098" max="4101" width="18" style="168" customWidth="1"/>
    <col min="4102" max="4102" width="5.140625" style="168" customWidth="1"/>
    <col min="4103" max="4103" width="19.5703125" style="168" bestFit="1" customWidth="1"/>
    <col min="4104" max="4104" width="10" style="168" bestFit="1" customWidth="1"/>
    <col min="4105" max="4351" width="9.140625" style="168"/>
    <col min="4352" max="4352" width="9.85546875" style="168" customWidth="1"/>
    <col min="4353" max="4353" width="77.85546875" style="168" customWidth="1"/>
    <col min="4354" max="4357" width="18" style="168" customWidth="1"/>
    <col min="4358" max="4358" width="5.140625" style="168" customWidth="1"/>
    <col min="4359" max="4359" width="19.5703125" style="168" bestFit="1" customWidth="1"/>
    <col min="4360" max="4360" width="10" style="168" bestFit="1" customWidth="1"/>
    <col min="4361" max="4607" width="9.140625" style="168"/>
    <col min="4608" max="4608" width="9.85546875" style="168" customWidth="1"/>
    <col min="4609" max="4609" width="77.85546875" style="168" customWidth="1"/>
    <col min="4610" max="4613" width="18" style="168" customWidth="1"/>
    <col min="4614" max="4614" width="5.140625" style="168" customWidth="1"/>
    <col min="4615" max="4615" width="19.5703125" style="168" bestFit="1" customWidth="1"/>
    <col min="4616" max="4616" width="10" style="168" bestFit="1" customWidth="1"/>
    <col min="4617" max="4863" width="9.140625" style="168"/>
    <col min="4864" max="4864" width="9.85546875" style="168" customWidth="1"/>
    <col min="4865" max="4865" width="77.85546875" style="168" customWidth="1"/>
    <col min="4866" max="4869" width="18" style="168" customWidth="1"/>
    <col min="4870" max="4870" width="5.140625" style="168" customWidth="1"/>
    <col min="4871" max="4871" width="19.5703125" style="168" bestFit="1" customWidth="1"/>
    <col min="4872" max="4872" width="10" style="168" bestFit="1" customWidth="1"/>
    <col min="4873" max="5119" width="9.140625" style="168"/>
    <col min="5120" max="5120" width="9.85546875" style="168" customWidth="1"/>
    <col min="5121" max="5121" width="77.85546875" style="168" customWidth="1"/>
    <col min="5122" max="5125" width="18" style="168" customWidth="1"/>
    <col min="5126" max="5126" width="5.140625" style="168" customWidth="1"/>
    <col min="5127" max="5127" width="19.5703125" style="168" bestFit="1" customWidth="1"/>
    <col min="5128" max="5128" width="10" style="168" bestFit="1" customWidth="1"/>
    <col min="5129" max="5375" width="9.140625" style="168"/>
    <col min="5376" max="5376" width="9.85546875" style="168" customWidth="1"/>
    <col min="5377" max="5377" width="77.85546875" style="168" customWidth="1"/>
    <col min="5378" max="5381" width="18" style="168" customWidth="1"/>
    <col min="5382" max="5382" width="5.140625" style="168" customWidth="1"/>
    <col min="5383" max="5383" width="19.5703125" style="168" bestFit="1" customWidth="1"/>
    <col min="5384" max="5384" width="10" style="168" bestFit="1" customWidth="1"/>
    <col min="5385" max="5631" width="9.140625" style="168"/>
    <col min="5632" max="5632" width="9.85546875" style="168" customWidth="1"/>
    <col min="5633" max="5633" width="77.85546875" style="168" customWidth="1"/>
    <col min="5634" max="5637" width="18" style="168" customWidth="1"/>
    <col min="5638" max="5638" width="5.140625" style="168" customWidth="1"/>
    <col min="5639" max="5639" width="19.5703125" style="168" bestFit="1" customWidth="1"/>
    <col min="5640" max="5640" width="10" style="168" bestFit="1" customWidth="1"/>
    <col min="5641" max="5887" width="9.140625" style="168"/>
    <col min="5888" max="5888" width="9.85546875" style="168" customWidth="1"/>
    <col min="5889" max="5889" width="77.85546875" style="168" customWidth="1"/>
    <col min="5890" max="5893" width="18" style="168" customWidth="1"/>
    <col min="5894" max="5894" width="5.140625" style="168" customWidth="1"/>
    <col min="5895" max="5895" width="19.5703125" style="168" bestFit="1" customWidth="1"/>
    <col min="5896" max="5896" width="10" style="168" bestFit="1" customWidth="1"/>
    <col min="5897" max="6143" width="9.140625" style="168"/>
    <col min="6144" max="6144" width="9.85546875" style="168" customWidth="1"/>
    <col min="6145" max="6145" width="77.85546875" style="168" customWidth="1"/>
    <col min="6146" max="6149" width="18" style="168" customWidth="1"/>
    <col min="6150" max="6150" width="5.140625" style="168" customWidth="1"/>
    <col min="6151" max="6151" width="19.5703125" style="168" bestFit="1" customWidth="1"/>
    <col min="6152" max="6152" width="10" style="168" bestFit="1" customWidth="1"/>
    <col min="6153" max="6399" width="9.140625" style="168"/>
    <col min="6400" max="6400" width="9.85546875" style="168" customWidth="1"/>
    <col min="6401" max="6401" width="77.85546875" style="168" customWidth="1"/>
    <col min="6402" max="6405" width="18" style="168" customWidth="1"/>
    <col min="6406" max="6406" width="5.140625" style="168" customWidth="1"/>
    <col min="6407" max="6407" width="19.5703125" style="168" bestFit="1" customWidth="1"/>
    <col min="6408" max="6408" width="10" style="168" bestFit="1" customWidth="1"/>
    <col min="6409" max="6655" width="9.140625" style="168"/>
    <col min="6656" max="6656" width="9.85546875" style="168" customWidth="1"/>
    <col min="6657" max="6657" width="77.85546875" style="168" customWidth="1"/>
    <col min="6658" max="6661" width="18" style="168" customWidth="1"/>
    <col min="6662" max="6662" width="5.140625" style="168" customWidth="1"/>
    <col min="6663" max="6663" width="19.5703125" style="168" bestFit="1" customWidth="1"/>
    <col min="6664" max="6664" width="10" style="168" bestFit="1" customWidth="1"/>
    <col min="6665" max="6911" width="9.140625" style="168"/>
    <col min="6912" max="6912" width="9.85546875" style="168" customWidth="1"/>
    <col min="6913" max="6913" width="77.85546875" style="168" customWidth="1"/>
    <col min="6914" max="6917" width="18" style="168" customWidth="1"/>
    <col min="6918" max="6918" width="5.140625" style="168" customWidth="1"/>
    <col min="6919" max="6919" width="19.5703125" style="168" bestFit="1" customWidth="1"/>
    <col min="6920" max="6920" width="10" style="168" bestFit="1" customWidth="1"/>
    <col min="6921" max="7167" width="9.140625" style="168"/>
    <col min="7168" max="7168" width="9.85546875" style="168" customWidth="1"/>
    <col min="7169" max="7169" width="77.85546875" style="168" customWidth="1"/>
    <col min="7170" max="7173" width="18" style="168" customWidth="1"/>
    <col min="7174" max="7174" width="5.140625" style="168" customWidth="1"/>
    <col min="7175" max="7175" width="19.5703125" style="168" bestFit="1" customWidth="1"/>
    <col min="7176" max="7176" width="10" style="168" bestFit="1" customWidth="1"/>
    <col min="7177" max="7423" width="9.140625" style="168"/>
    <col min="7424" max="7424" width="9.85546875" style="168" customWidth="1"/>
    <col min="7425" max="7425" width="77.85546875" style="168" customWidth="1"/>
    <col min="7426" max="7429" width="18" style="168" customWidth="1"/>
    <col min="7430" max="7430" width="5.140625" style="168" customWidth="1"/>
    <col min="7431" max="7431" width="19.5703125" style="168" bestFit="1" customWidth="1"/>
    <col min="7432" max="7432" width="10" style="168" bestFit="1" customWidth="1"/>
    <col min="7433" max="7679" width="9.140625" style="168"/>
    <col min="7680" max="7680" width="9.85546875" style="168" customWidth="1"/>
    <col min="7681" max="7681" width="77.85546875" style="168" customWidth="1"/>
    <col min="7682" max="7685" width="18" style="168" customWidth="1"/>
    <col min="7686" max="7686" width="5.140625" style="168" customWidth="1"/>
    <col min="7687" max="7687" width="19.5703125" style="168" bestFit="1" customWidth="1"/>
    <col min="7688" max="7688" width="10" style="168" bestFit="1" customWidth="1"/>
    <col min="7689" max="7935" width="9.140625" style="168"/>
    <col min="7936" max="7936" width="9.85546875" style="168" customWidth="1"/>
    <col min="7937" max="7937" width="77.85546875" style="168" customWidth="1"/>
    <col min="7938" max="7941" width="18" style="168" customWidth="1"/>
    <col min="7942" max="7942" width="5.140625" style="168" customWidth="1"/>
    <col min="7943" max="7943" width="19.5703125" style="168" bestFit="1" customWidth="1"/>
    <col min="7944" max="7944" width="10" style="168" bestFit="1" customWidth="1"/>
    <col min="7945" max="8191" width="9.140625" style="168"/>
    <col min="8192" max="8192" width="9.85546875" style="168" customWidth="1"/>
    <col min="8193" max="8193" width="77.85546875" style="168" customWidth="1"/>
    <col min="8194" max="8197" width="18" style="168" customWidth="1"/>
    <col min="8198" max="8198" width="5.140625" style="168" customWidth="1"/>
    <col min="8199" max="8199" width="19.5703125" style="168" bestFit="1" customWidth="1"/>
    <col min="8200" max="8200" width="10" style="168" bestFit="1" customWidth="1"/>
    <col min="8201" max="8447" width="9.140625" style="168"/>
    <col min="8448" max="8448" width="9.85546875" style="168" customWidth="1"/>
    <col min="8449" max="8449" width="77.85546875" style="168" customWidth="1"/>
    <col min="8450" max="8453" width="18" style="168" customWidth="1"/>
    <col min="8454" max="8454" width="5.140625" style="168" customWidth="1"/>
    <col min="8455" max="8455" width="19.5703125" style="168" bestFit="1" customWidth="1"/>
    <col min="8456" max="8456" width="10" style="168" bestFit="1" customWidth="1"/>
    <col min="8457" max="8703" width="9.140625" style="168"/>
    <col min="8704" max="8704" width="9.85546875" style="168" customWidth="1"/>
    <col min="8705" max="8705" width="77.85546875" style="168" customWidth="1"/>
    <col min="8706" max="8709" width="18" style="168" customWidth="1"/>
    <col min="8710" max="8710" width="5.140625" style="168" customWidth="1"/>
    <col min="8711" max="8711" width="19.5703125" style="168" bestFit="1" customWidth="1"/>
    <col min="8712" max="8712" width="10" style="168" bestFit="1" customWidth="1"/>
    <col min="8713" max="8959" width="9.140625" style="168"/>
    <col min="8960" max="8960" width="9.85546875" style="168" customWidth="1"/>
    <col min="8961" max="8961" width="77.85546875" style="168" customWidth="1"/>
    <col min="8962" max="8965" width="18" style="168" customWidth="1"/>
    <col min="8966" max="8966" width="5.140625" style="168" customWidth="1"/>
    <col min="8967" max="8967" width="19.5703125" style="168" bestFit="1" customWidth="1"/>
    <col min="8968" max="8968" width="10" style="168" bestFit="1" customWidth="1"/>
    <col min="8969" max="9215" width="9.140625" style="168"/>
    <col min="9216" max="9216" width="9.85546875" style="168" customWidth="1"/>
    <col min="9217" max="9217" width="77.85546875" style="168" customWidth="1"/>
    <col min="9218" max="9221" width="18" style="168" customWidth="1"/>
    <col min="9222" max="9222" width="5.140625" style="168" customWidth="1"/>
    <col min="9223" max="9223" width="19.5703125" style="168" bestFit="1" customWidth="1"/>
    <col min="9224" max="9224" width="10" style="168" bestFit="1" customWidth="1"/>
    <col min="9225" max="9471" width="9.140625" style="168"/>
    <col min="9472" max="9472" width="9.85546875" style="168" customWidth="1"/>
    <col min="9473" max="9473" width="77.85546875" style="168" customWidth="1"/>
    <col min="9474" max="9477" width="18" style="168" customWidth="1"/>
    <col min="9478" max="9478" width="5.140625" style="168" customWidth="1"/>
    <col min="9479" max="9479" width="19.5703125" style="168" bestFit="1" customWidth="1"/>
    <col min="9480" max="9480" width="10" style="168" bestFit="1" customWidth="1"/>
    <col min="9481" max="9727" width="9.140625" style="168"/>
    <col min="9728" max="9728" width="9.85546875" style="168" customWidth="1"/>
    <col min="9729" max="9729" width="77.85546875" style="168" customWidth="1"/>
    <col min="9730" max="9733" width="18" style="168" customWidth="1"/>
    <col min="9734" max="9734" width="5.140625" style="168" customWidth="1"/>
    <col min="9735" max="9735" width="19.5703125" style="168" bestFit="1" customWidth="1"/>
    <col min="9736" max="9736" width="10" style="168" bestFit="1" customWidth="1"/>
    <col min="9737" max="9983" width="9.140625" style="168"/>
    <col min="9984" max="9984" width="9.85546875" style="168" customWidth="1"/>
    <col min="9985" max="9985" width="77.85546875" style="168" customWidth="1"/>
    <col min="9986" max="9989" width="18" style="168" customWidth="1"/>
    <col min="9990" max="9990" width="5.140625" style="168" customWidth="1"/>
    <col min="9991" max="9991" width="19.5703125" style="168" bestFit="1" customWidth="1"/>
    <col min="9992" max="9992" width="10" style="168" bestFit="1" customWidth="1"/>
    <col min="9993" max="10239" width="9.140625" style="168"/>
    <col min="10240" max="10240" width="9.85546875" style="168" customWidth="1"/>
    <col min="10241" max="10241" width="77.85546875" style="168" customWidth="1"/>
    <col min="10242" max="10245" width="18" style="168" customWidth="1"/>
    <col min="10246" max="10246" width="5.140625" style="168" customWidth="1"/>
    <col min="10247" max="10247" width="19.5703125" style="168" bestFit="1" customWidth="1"/>
    <col min="10248" max="10248" width="10" style="168" bestFit="1" customWidth="1"/>
    <col min="10249" max="10495" width="9.140625" style="168"/>
    <col min="10496" max="10496" width="9.85546875" style="168" customWidth="1"/>
    <col min="10497" max="10497" width="77.85546875" style="168" customWidth="1"/>
    <col min="10498" max="10501" width="18" style="168" customWidth="1"/>
    <col min="10502" max="10502" width="5.140625" style="168" customWidth="1"/>
    <col min="10503" max="10503" width="19.5703125" style="168" bestFit="1" customWidth="1"/>
    <col min="10504" max="10504" width="10" style="168" bestFit="1" customWidth="1"/>
    <col min="10505" max="10751" width="9.140625" style="168"/>
    <col min="10752" max="10752" width="9.85546875" style="168" customWidth="1"/>
    <col min="10753" max="10753" width="77.85546875" style="168" customWidth="1"/>
    <col min="10754" max="10757" width="18" style="168" customWidth="1"/>
    <col min="10758" max="10758" width="5.140625" style="168" customWidth="1"/>
    <col min="10759" max="10759" width="19.5703125" style="168" bestFit="1" customWidth="1"/>
    <col min="10760" max="10760" width="10" style="168" bestFit="1" customWidth="1"/>
    <col min="10761" max="11007" width="9.140625" style="168"/>
    <col min="11008" max="11008" width="9.85546875" style="168" customWidth="1"/>
    <col min="11009" max="11009" width="77.85546875" style="168" customWidth="1"/>
    <col min="11010" max="11013" width="18" style="168" customWidth="1"/>
    <col min="11014" max="11014" width="5.140625" style="168" customWidth="1"/>
    <col min="11015" max="11015" width="19.5703125" style="168" bestFit="1" customWidth="1"/>
    <col min="11016" max="11016" width="10" style="168" bestFit="1" customWidth="1"/>
    <col min="11017" max="11263" width="9.140625" style="168"/>
    <col min="11264" max="11264" width="9.85546875" style="168" customWidth="1"/>
    <col min="11265" max="11265" width="77.85546875" style="168" customWidth="1"/>
    <col min="11266" max="11269" width="18" style="168" customWidth="1"/>
    <col min="11270" max="11270" width="5.140625" style="168" customWidth="1"/>
    <col min="11271" max="11271" width="19.5703125" style="168" bestFit="1" customWidth="1"/>
    <col min="11272" max="11272" width="10" style="168" bestFit="1" customWidth="1"/>
    <col min="11273" max="11519" width="9.140625" style="168"/>
    <col min="11520" max="11520" width="9.85546875" style="168" customWidth="1"/>
    <col min="11521" max="11521" width="77.85546875" style="168" customWidth="1"/>
    <col min="11522" max="11525" width="18" style="168" customWidth="1"/>
    <col min="11526" max="11526" width="5.140625" style="168" customWidth="1"/>
    <col min="11527" max="11527" width="19.5703125" style="168" bestFit="1" customWidth="1"/>
    <col min="11528" max="11528" width="10" style="168" bestFit="1" customWidth="1"/>
    <col min="11529" max="11775" width="9.140625" style="168"/>
    <col min="11776" max="11776" width="9.85546875" style="168" customWidth="1"/>
    <col min="11777" max="11777" width="77.85546875" style="168" customWidth="1"/>
    <col min="11778" max="11781" width="18" style="168" customWidth="1"/>
    <col min="11782" max="11782" width="5.140625" style="168" customWidth="1"/>
    <col min="11783" max="11783" width="19.5703125" style="168" bestFit="1" customWidth="1"/>
    <col min="11784" max="11784" width="10" style="168" bestFit="1" customWidth="1"/>
    <col min="11785" max="12031" width="9.140625" style="168"/>
    <col min="12032" max="12032" width="9.85546875" style="168" customWidth="1"/>
    <col min="12033" max="12033" width="77.85546875" style="168" customWidth="1"/>
    <col min="12034" max="12037" width="18" style="168" customWidth="1"/>
    <col min="12038" max="12038" width="5.140625" style="168" customWidth="1"/>
    <col min="12039" max="12039" width="19.5703125" style="168" bestFit="1" customWidth="1"/>
    <col min="12040" max="12040" width="10" style="168" bestFit="1" customWidth="1"/>
    <col min="12041" max="12287" width="9.140625" style="168"/>
    <col min="12288" max="12288" width="9.85546875" style="168" customWidth="1"/>
    <col min="12289" max="12289" width="77.85546875" style="168" customWidth="1"/>
    <col min="12290" max="12293" width="18" style="168" customWidth="1"/>
    <col min="12294" max="12294" width="5.140625" style="168" customWidth="1"/>
    <col min="12295" max="12295" width="19.5703125" style="168" bestFit="1" customWidth="1"/>
    <col min="12296" max="12296" width="10" style="168" bestFit="1" customWidth="1"/>
    <col min="12297" max="12543" width="9.140625" style="168"/>
    <col min="12544" max="12544" width="9.85546875" style="168" customWidth="1"/>
    <col min="12545" max="12545" width="77.85546875" style="168" customWidth="1"/>
    <col min="12546" max="12549" width="18" style="168" customWidth="1"/>
    <col min="12550" max="12550" width="5.140625" style="168" customWidth="1"/>
    <col min="12551" max="12551" width="19.5703125" style="168" bestFit="1" customWidth="1"/>
    <col min="12552" max="12552" width="10" style="168" bestFit="1" customWidth="1"/>
    <col min="12553" max="12799" width="9.140625" style="168"/>
    <col min="12800" max="12800" width="9.85546875" style="168" customWidth="1"/>
    <col min="12801" max="12801" width="77.85546875" style="168" customWidth="1"/>
    <col min="12802" max="12805" width="18" style="168" customWidth="1"/>
    <col min="12806" max="12806" width="5.140625" style="168" customWidth="1"/>
    <col min="12807" max="12807" width="19.5703125" style="168" bestFit="1" customWidth="1"/>
    <col min="12808" max="12808" width="10" style="168" bestFit="1" customWidth="1"/>
    <col min="12809" max="13055" width="9.140625" style="168"/>
    <col min="13056" max="13056" width="9.85546875" style="168" customWidth="1"/>
    <col min="13057" max="13057" width="77.85546875" style="168" customWidth="1"/>
    <col min="13058" max="13061" width="18" style="168" customWidth="1"/>
    <col min="13062" max="13062" width="5.140625" style="168" customWidth="1"/>
    <col min="13063" max="13063" width="19.5703125" style="168" bestFit="1" customWidth="1"/>
    <col min="13064" max="13064" width="10" style="168" bestFit="1" customWidth="1"/>
    <col min="13065" max="13311" width="9.140625" style="168"/>
    <col min="13312" max="13312" width="9.85546875" style="168" customWidth="1"/>
    <col min="13313" max="13313" width="77.85546875" style="168" customWidth="1"/>
    <col min="13314" max="13317" width="18" style="168" customWidth="1"/>
    <col min="13318" max="13318" width="5.140625" style="168" customWidth="1"/>
    <col min="13319" max="13319" width="19.5703125" style="168" bestFit="1" customWidth="1"/>
    <col min="13320" max="13320" width="10" style="168" bestFit="1" customWidth="1"/>
    <col min="13321" max="13567" width="9.140625" style="168"/>
    <col min="13568" max="13568" width="9.85546875" style="168" customWidth="1"/>
    <col min="13569" max="13569" width="77.85546875" style="168" customWidth="1"/>
    <col min="13570" max="13573" width="18" style="168" customWidth="1"/>
    <col min="13574" max="13574" width="5.140625" style="168" customWidth="1"/>
    <col min="13575" max="13575" width="19.5703125" style="168" bestFit="1" customWidth="1"/>
    <col min="13576" max="13576" width="10" style="168" bestFit="1" customWidth="1"/>
    <col min="13577" max="13823" width="9.140625" style="168"/>
    <col min="13824" max="13824" width="9.85546875" style="168" customWidth="1"/>
    <col min="13825" max="13825" width="77.85546875" style="168" customWidth="1"/>
    <col min="13826" max="13829" width="18" style="168" customWidth="1"/>
    <col min="13830" max="13830" width="5.140625" style="168" customWidth="1"/>
    <col min="13831" max="13831" width="19.5703125" style="168" bestFit="1" customWidth="1"/>
    <col min="13832" max="13832" width="10" style="168" bestFit="1" customWidth="1"/>
    <col min="13833" max="14079" width="9.140625" style="168"/>
    <col min="14080" max="14080" width="9.85546875" style="168" customWidth="1"/>
    <col min="14081" max="14081" width="77.85546875" style="168" customWidth="1"/>
    <col min="14082" max="14085" width="18" style="168" customWidth="1"/>
    <col min="14086" max="14086" width="5.140625" style="168" customWidth="1"/>
    <col min="14087" max="14087" width="19.5703125" style="168" bestFit="1" customWidth="1"/>
    <col min="14088" max="14088" width="10" style="168" bestFit="1" customWidth="1"/>
    <col min="14089" max="14335" width="9.140625" style="168"/>
    <col min="14336" max="14336" width="9.85546875" style="168" customWidth="1"/>
    <col min="14337" max="14337" width="77.85546875" style="168" customWidth="1"/>
    <col min="14338" max="14341" width="18" style="168" customWidth="1"/>
    <col min="14342" max="14342" width="5.140625" style="168" customWidth="1"/>
    <col min="14343" max="14343" width="19.5703125" style="168" bestFit="1" customWidth="1"/>
    <col min="14344" max="14344" width="10" style="168" bestFit="1" customWidth="1"/>
    <col min="14345" max="14591" width="9.140625" style="168"/>
    <col min="14592" max="14592" width="9.85546875" style="168" customWidth="1"/>
    <col min="14593" max="14593" width="77.85546875" style="168" customWidth="1"/>
    <col min="14594" max="14597" width="18" style="168" customWidth="1"/>
    <col min="14598" max="14598" width="5.140625" style="168" customWidth="1"/>
    <col min="14599" max="14599" width="19.5703125" style="168" bestFit="1" customWidth="1"/>
    <col min="14600" max="14600" width="10" style="168" bestFit="1" customWidth="1"/>
    <col min="14601" max="14847" width="9.140625" style="168"/>
    <col min="14848" max="14848" width="9.85546875" style="168" customWidth="1"/>
    <col min="14849" max="14849" width="77.85546875" style="168" customWidth="1"/>
    <col min="14850" max="14853" width="18" style="168" customWidth="1"/>
    <col min="14854" max="14854" width="5.140625" style="168" customWidth="1"/>
    <col min="14855" max="14855" width="19.5703125" style="168" bestFit="1" customWidth="1"/>
    <col min="14856" max="14856" width="10" style="168" bestFit="1" customWidth="1"/>
    <col min="14857" max="15103" width="9.140625" style="168"/>
    <col min="15104" max="15104" width="9.85546875" style="168" customWidth="1"/>
    <col min="15105" max="15105" width="77.85546875" style="168" customWidth="1"/>
    <col min="15106" max="15109" width="18" style="168" customWidth="1"/>
    <col min="15110" max="15110" width="5.140625" style="168" customWidth="1"/>
    <col min="15111" max="15111" width="19.5703125" style="168" bestFit="1" customWidth="1"/>
    <col min="15112" max="15112" width="10" style="168" bestFit="1" customWidth="1"/>
    <col min="15113" max="15359" width="9.140625" style="168"/>
    <col min="15360" max="15360" width="9.85546875" style="168" customWidth="1"/>
    <col min="15361" max="15361" width="77.85546875" style="168" customWidth="1"/>
    <col min="15362" max="15365" width="18" style="168" customWidth="1"/>
    <col min="15366" max="15366" width="5.140625" style="168" customWidth="1"/>
    <col min="15367" max="15367" width="19.5703125" style="168" bestFit="1" customWidth="1"/>
    <col min="15368" max="15368" width="10" style="168" bestFit="1" customWidth="1"/>
    <col min="15369" max="15615" width="9.140625" style="168"/>
    <col min="15616" max="15616" width="9.85546875" style="168" customWidth="1"/>
    <col min="15617" max="15617" width="77.85546875" style="168" customWidth="1"/>
    <col min="15618" max="15621" width="18" style="168" customWidth="1"/>
    <col min="15622" max="15622" width="5.140625" style="168" customWidth="1"/>
    <col min="15623" max="15623" width="19.5703125" style="168" bestFit="1" customWidth="1"/>
    <col min="15624" max="15624" width="10" style="168" bestFit="1" customWidth="1"/>
    <col min="15625" max="15871" width="9.140625" style="168"/>
    <col min="15872" max="15872" width="9.85546875" style="168" customWidth="1"/>
    <col min="15873" max="15873" width="77.85546875" style="168" customWidth="1"/>
    <col min="15874" max="15877" width="18" style="168" customWidth="1"/>
    <col min="15878" max="15878" width="5.140625" style="168" customWidth="1"/>
    <col min="15879" max="15879" width="19.5703125" style="168" bestFit="1" customWidth="1"/>
    <col min="15880" max="15880" width="10" style="168" bestFit="1" customWidth="1"/>
    <col min="15881" max="16127" width="9.140625" style="168"/>
    <col min="16128" max="16128" width="9.85546875" style="168" customWidth="1"/>
    <col min="16129" max="16129" width="77.85546875" style="168" customWidth="1"/>
    <col min="16130" max="16133" width="18" style="168" customWidth="1"/>
    <col min="16134" max="16134" width="5.140625" style="168" customWidth="1"/>
    <col min="16135" max="16135" width="19.5703125" style="168" bestFit="1" customWidth="1"/>
    <col min="16136" max="16136" width="10" style="168" bestFit="1" customWidth="1"/>
    <col min="16137" max="16384" width="9.140625" style="168"/>
  </cols>
  <sheetData>
    <row r="1" spans="1:9" x14ac:dyDescent="0.25">
      <c r="A1" s="167" t="s">
        <v>130</v>
      </c>
      <c r="G1" s="169" t="s">
        <v>140</v>
      </c>
    </row>
    <row r="2" spans="1:9" ht="15.75" x14ac:dyDescent="0.25">
      <c r="A2" s="167"/>
      <c r="F2" s="169"/>
      <c r="G2" s="169"/>
    </row>
    <row r="3" spans="1:9" ht="54.75" customHeight="1" x14ac:dyDescent="0.25">
      <c r="A3" s="919" t="s">
        <v>792</v>
      </c>
      <c r="B3" s="919"/>
      <c r="C3" s="919"/>
      <c r="D3" s="919"/>
      <c r="E3" s="919"/>
      <c r="F3" s="919"/>
      <c r="G3" s="919"/>
    </row>
    <row r="4" spans="1:9" ht="25.5" customHeight="1" thickBot="1" x14ac:dyDescent="0.3">
      <c r="A4" s="920" t="s">
        <v>1</v>
      </c>
      <c r="B4" s="920"/>
      <c r="C4" s="920"/>
      <c r="D4" s="920"/>
      <c r="E4" s="920"/>
      <c r="F4" s="920"/>
      <c r="G4" s="920"/>
    </row>
    <row r="5" spans="1:9" ht="55.5" customHeight="1" thickTop="1" thickBot="1" x14ac:dyDescent="0.3">
      <c r="A5" s="170" t="s">
        <v>55</v>
      </c>
      <c r="B5" s="171" t="s">
        <v>141</v>
      </c>
      <c r="C5" s="262" t="s">
        <v>760</v>
      </c>
      <c r="D5" s="262" t="s">
        <v>757</v>
      </c>
      <c r="E5" s="262" t="s">
        <v>758</v>
      </c>
      <c r="F5" s="262" t="s">
        <v>759</v>
      </c>
      <c r="G5" s="172" t="s">
        <v>752</v>
      </c>
    </row>
    <row r="6" spans="1:9" s="176" customFormat="1" ht="24.75" customHeight="1" thickTop="1" x14ac:dyDescent="0.25">
      <c r="A6" s="173" t="s">
        <v>142</v>
      </c>
      <c r="B6" s="174" t="s">
        <v>143</v>
      </c>
      <c r="C6" s="175">
        <v>901506965</v>
      </c>
      <c r="D6" s="175">
        <f>SUM(D7:D13)</f>
        <v>901034215</v>
      </c>
      <c r="E6" s="175">
        <f t="shared" ref="E6:F6" si="0">SUM(E7:E13)</f>
        <v>932397715</v>
      </c>
      <c r="F6" s="175">
        <f t="shared" si="0"/>
        <v>484846811</v>
      </c>
      <c r="G6" s="865">
        <f>+F6/E6*100</f>
        <v>51.999999914199705</v>
      </c>
      <c r="I6" s="772"/>
    </row>
    <row r="7" spans="1:9" ht="24.75" customHeight="1" x14ac:dyDescent="0.25">
      <c r="A7" s="177" t="s">
        <v>144</v>
      </c>
      <c r="B7" s="178" t="s">
        <v>145</v>
      </c>
      <c r="C7" s="179">
        <v>577114500</v>
      </c>
      <c r="D7" s="179">
        <v>577114500</v>
      </c>
      <c r="E7" s="179">
        <v>608478000</v>
      </c>
      <c r="F7" s="179">
        <v>316408560</v>
      </c>
      <c r="G7" s="866"/>
    </row>
    <row r="8" spans="1:9" ht="24.75" customHeight="1" x14ac:dyDescent="0.25">
      <c r="A8" s="182" t="s">
        <v>146</v>
      </c>
      <c r="B8" s="181" t="s">
        <v>147</v>
      </c>
      <c r="C8" s="180">
        <v>35825400</v>
      </c>
      <c r="D8" s="180">
        <v>35825400</v>
      </c>
      <c r="E8" s="179">
        <v>35825400</v>
      </c>
      <c r="F8" s="179">
        <v>18629208</v>
      </c>
      <c r="G8" s="866"/>
    </row>
    <row r="9" spans="1:9" ht="24.75" customHeight="1" x14ac:dyDescent="0.25">
      <c r="A9" s="182" t="s">
        <v>148</v>
      </c>
      <c r="B9" s="181" t="s">
        <v>149</v>
      </c>
      <c r="C9" s="180">
        <v>83597500</v>
      </c>
      <c r="D9" s="180">
        <v>83852500</v>
      </c>
      <c r="E9" s="179">
        <v>83852500</v>
      </c>
      <c r="F9" s="179">
        <v>43603300</v>
      </c>
      <c r="G9" s="866"/>
    </row>
    <row r="10" spans="1:9" ht="24.75" customHeight="1" x14ac:dyDescent="0.25">
      <c r="A10" s="182" t="s">
        <v>150</v>
      </c>
      <c r="B10" s="181" t="s">
        <v>151</v>
      </c>
      <c r="C10" s="180">
        <v>6050555</v>
      </c>
      <c r="D10" s="180">
        <v>6050555</v>
      </c>
      <c r="E10" s="179">
        <v>6050555</v>
      </c>
      <c r="F10" s="179">
        <v>3146288</v>
      </c>
      <c r="G10" s="866"/>
    </row>
    <row r="11" spans="1:9" ht="24.75" customHeight="1" x14ac:dyDescent="0.25">
      <c r="A11" s="182" t="s">
        <v>152</v>
      </c>
      <c r="B11" s="181" t="s">
        <v>153</v>
      </c>
      <c r="C11" s="180">
        <v>77180960</v>
      </c>
      <c r="D11" s="180">
        <v>77180960</v>
      </c>
      <c r="E11" s="179">
        <v>77180960</v>
      </c>
      <c r="F11" s="179">
        <v>40134099</v>
      </c>
      <c r="G11" s="866"/>
    </row>
    <row r="12" spans="1:9" ht="24.75" customHeight="1" x14ac:dyDescent="0.25">
      <c r="A12" s="182" t="s">
        <v>154</v>
      </c>
      <c r="B12" s="181" t="s">
        <v>155</v>
      </c>
      <c r="C12" s="180">
        <v>121077600</v>
      </c>
      <c r="D12" s="180">
        <v>120352400</v>
      </c>
      <c r="E12" s="179">
        <v>120352400</v>
      </c>
      <c r="F12" s="179">
        <v>62583248</v>
      </c>
      <c r="G12" s="866"/>
    </row>
    <row r="13" spans="1:9" ht="24.75" customHeight="1" x14ac:dyDescent="0.25">
      <c r="A13" s="182" t="s">
        <v>156</v>
      </c>
      <c r="B13" s="181" t="s">
        <v>157</v>
      </c>
      <c r="C13" s="180">
        <v>660450</v>
      </c>
      <c r="D13" s="180">
        <v>657900</v>
      </c>
      <c r="E13" s="179">
        <v>657900</v>
      </c>
      <c r="F13" s="180">
        <v>342108</v>
      </c>
      <c r="G13" s="867"/>
    </row>
    <row r="14" spans="1:9" s="176" customFormat="1" ht="24.75" customHeight="1" x14ac:dyDescent="0.25">
      <c r="A14" s="183" t="s">
        <v>158</v>
      </c>
      <c r="B14" s="184" t="s">
        <v>159</v>
      </c>
      <c r="C14" s="185">
        <v>1376778054</v>
      </c>
      <c r="D14" s="185">
        <f>SUM(D15:D19)</f>
        <v>1507243188</v>
      </c>
      <c r="E14" s="185">
        <f t="shared" ref="E14:F14" si="1">SUM(E15:E19)</f>
        <v>1507243188</v>
      </c>
      <c r="F14" s="185">
        <f t="shared" si="1"/>
        <v>783766458</v>
      </c>
      <c r="G14" s="868">
        <f>+F14/E14*100</f>
        <v>52.000000015923106</v>
      </c>
      <c r="I14" s="772"/>
    </row>
    <row r="15" spans="1:9" s="176" customFormat="1" ht="30.75" customHeight="1" x14ac:dyDescent="0.25">
      <c r="A15" s="182" t="s">
        <v>160</v>
      </c>
      <c r="B15" s="181" t="s">
        <v>161</v>
      </c>
      <c r="C15" s="180">
        <v>191111054</v>
      </c>
      <c r="D15" s="180">
        <v>183061188</v>
      </c>
      <c r="E15" s="180">
        <v>183061188</v>
      </c>
      <c r="F15" s="180">
        <v>95191818</v>
      </c>
      <c r="G15" s="867"/>
      <c r="I15" s="772"/>
    </row>
    <row r="16" spans="1:9" s="176" customFormat="1" ht="24.75" customHeight="1" x14ac:dyDescent="0.25">
      <c r="A16" s="182" t="s">
        <v>162</v>
      </c>
      <c r="B16" s="181" t="s">
        <v>163</v>
      </c>
      <c r="C16" s="180">
        <v>802874800</v>
      </c>
      <c r="D16" s="180">
        <v>932509300</v>
      </c>
      <c r="E16" s="180">
        <v>932509300</v>
      </c>
      <c r="F16" s="180">
        <v>484904836</v>
      </c>
      <c r="G16" s="867"/>
      <c r="I16" s="772"/>
    </row>
    <row r="17" spans="1:12" s="176" customFormat="1" ht="24.75" customHeight="1" x14ac:dyDescent="0.25">
      <c r="A17" s="186" t="s">
        <v>164</v>
      </c>
      <c r="B17" s="181" t="s">
        <v>165</v>
      </c>
      <c r="C17" s="180">
        <v>39489900</v>
      </c>
      <c r="D17" s="180">
        <v>48123000</v>
      </c>
      <c r="E17" s="180">
        <v>48123000</v>
      </c>
      <c r="F17" s="180">
        <v>25023960</v>
      </c>
      <c r="G17" s="867"/>
      <c r="I17" s="772"/>
    </row>
    <row r="18" spans="1:12" s="176" customFormat="1" ht="31.5" customHeight="1" x14ac:dyDescent="0.25">
      <c r="A18" s="182" t="s">
        <v>166</v>
      </c>
      <c r="B18" s="181" t="s">
        <v>167</v>
      </c>
      <c r="C18" s="180">
        <v>341366400</v>
      </c>
      <c r="D18" s="180">
        <v>342420000</v>
      </c>
      <c r="E18" s="180">
        <v>342420000</v>
      </c>
      <c r="F18" s="180">
        <v>178058400</v>
      </c>
      <c r="G18" s="867"/>
      <c r="I18" s="772"/>
    </row>
    <row r="19" spans="1:12" s="176" customFormat="1" ht="31.5" customHeight="1" x14ac:dyDescent="0.25">
      <c r="A19" s="182" t="s">
        <v>168</v>
      </c>
      <c r="B19" s="181" t="s">
        <v>169</v>
      </c>
      <c r="C19" s="180">
        <v>1935900</v>
      </c>
      <c r="D19" s="180">
        <v>1129700</v>
      </c>
      <c r="E19" s="180">
        <v>1129700</v>
      </c>
      <c r="F19" s="180">
        <v>587444</v>
      </c>
      <c r="G19" s="867"/>
      <c r="I19" s="772"/>
    </row>
    <row r="20" spans="1:12" s="176" customFormat="1" ht="24.75" customHeight="1" x14ac:dyDescent="0.25">
      <c r="A20" s="183" t="s">
        <v>170</v>
      </c>
      <c r="B20" s="184" t="s">
        <v>171</v>
      </c>
      <c r="C20" s="185">
        <v>651116450</v>
      </c>
      <c r="D20" s="185">
        <f>SUM(D25,D21)</f>
        <v>689747600</v>
      </c>
      <c r="E20" s="185">
        <f>SUM(E25,E21)</f>
        <v>692430860</v>
      </c>
      <c r="F20" s="185">
        <f t="shared" ref="F20" si="2">SUM(F25,F21)</f>
        <v>360064048</v>
      </c>
      <c r="G20" s="868">
        <f>+F20/E20*100</f>
        <v>52.000000115535002</v>
      </c>
      <c r="I20" s="772"/>
    </row>
    <row r="21" spans="1:12" s="176" customFormat="1" ht="24.75" customHeight="1" x14ac:dyDescent="0.25">
      <c r="A21" s="187" t="s">
        <v>172</v>
      </c>
      <c r="B21" s="188" t="s">
        <v>173</v>
      </c>
      <c r="C21" s="189">
        <v>172330650</v>
      </c>
      <c r="D21" s="189">
        <f>SUM(D22:D24)</f>
        <v>179911000</v>
      </c>
      <c r="E21" s="189">
        <f t="shared" ref="E21:F21" si="3">SUM(E22:E24)</f>
        <v>182594260</v>
      </c>
      <c r="F21" s="189">
        <f t="shared" si="3"/>
        <v>94949016</v>
      </c>
      <c r="G21" s="869"/>
      <c r="I21" s="772"/>
    </row>
    <row r="22" spans="1:12" s="176" customFormat="1" ht="24.75" customHeight="1" x14ac:dyDescent="0.25">
      <c r="A22" s="182" t="s">
        <v>174</v>
      </c>
      <c r="B22" s="181" t="s">
        <v>175</v>
      </c>
      <c r="C22" s="180">
        <v>35872740</v>
      </c>
      <c r="D22" s="180">
        <v>35872740</v>
      </c>
      <c r="E22" s="180">
        <v>38556000</v>
      </c>
      <c r="F22" s="180">
        <v>20049120</v>
      </c>
      <c r="G22" s="867"/>
      <c r="I22" s="772"/>
    </row>
    <row r="23" spans="1:12" s="176" customFormat="1" ht="24.75" customHeight="1" x14ac:dyDescent="0.25">
      <c r="A23" s="182" t="s">
        <v>176</v>
      </c>
      <c r="B23" s="181" t="s">
        <v>177</v>
      </c>
      <c r="C23" s="180">
        <v>73566390</v>
      </c>
      <c r="D23" s="180">
        <v>76501000</v>
      </c>
      <c r="E23" s="180">
        <v>76501000</v>
      </c>
      <c r="F23" s="180">
        <v>39780520</v>
      </c>
      <c r="G23" s="867"/>
      <c r="I23" s="772"/>
    </row>
    <row r="24" spans="1:12" s="176" customFormat="1" ht="24.75" customHeight="1" x14ac:dyDescent="0.25">
      <c r="A24" s="190" t="s">
        <v>178</v>
      </c>
      <c r="B24" s="191" t="s">
        <v>179</v>
      </c>
      <c r="C24" s="180">
        <v>62891520</v>
      </c>
      <c r="D24" s="180">
        <v>67537260</v>
      </c>
      <c r="E24" s="180">
        <v>67537260</v>
      </c>
      <c r="F24" s="180">
        <v>35119376</v>
      </c>
      <c r="G24" s="867"/>
      <c r="I24" s="772"/>
    </row>
    <row r="25" spans="1:12" ht="24.75" customHeight="1" x14ac:dyDescent="0.25">
      <c r="A25" s="192" t="s">
        <v>180</v>
      </c>
      <c r="B25" s="188" t="s">
        <v>181</v>
      </c>
      <c r="C25" s="189">
        <v>478785800</v>
      </c>
      <c r="D25" s="189">
        <f>SUM(D26:D27)</f>
        <v>509836600</v>
      </c>
      <c r="E25" s="189">
        <f t="shared" ref="E25:F25" si="4">SUM(E26:E27)</f>
        <v>509836600</v>
      </c>
      <c r="F25" s="189">
        <f t="shared" si="4"/>
        <v>265115032</v>
      </c>
      <c r="G25" s="869"/>
    </row>
    <row r="26" spans="1:12" ht="24.75" customHeight="1" x14ac:dyDescent="0.25">
      <c r="A26" s="182" t="s">
        <v>182</v>
      </c>
      <c r="B26" s="181" t="s">
        <v>183</v>
      </c>
      <c r="C26" s="180">
        <v>400768200</v>
      </c>
      <c r="D26" s="180">
        <v>422883000</v>
      </c>
      <c r="E26" s="180">
        <v>422883000</v>
      </c>
      <c r="F26" s="180">
        <v>219899160</v>
      </c>
      <c r="G26" s="867"/>
    </row>
    <row r="27" spans="1:12" ht="24.75" customHeight="1" x14ac:dyDescent="0.25">
      <c r="A27" s="182" t="s">
        <v>184</v>
      </c>
      <c r="B27" s="181" t="s">
        <v>185</v>
      </c>
      <c r="C27" s="180">
        <v>78017600</v>
      </c>
      <c r="D27" s="180">
        <v>86953600</v>
      </c>
      <c r="E27" s="180">
        <v>86953600</v>
      </c>
      <c r="F27" s="180">
        <v>45215872</v>
      </c>
      <c r="G27" s="867"/>
    </row>
    <row r="28" spans="1:12" s="176" customFormat="1" ht="24" customHeight="1" x14ac:dyDescent="0.25">
      <c r="A28" s="183" t="s">
        <v>186</v>
      </c>
      <c r="B28" s="193" t="s">
        <v>187</v>
      </c>
      <c r="C28" s="194">
        <v>415227318</v>
      </c>
      <c r="D28" s="194">
        <f>SUM(D29:D31)</f>
        <v>339627280</v>
      </c>
      <c r="E28" s="194">
        <f t="shared" ref="E28:F28" si="5">SUM(E29:E31)</f>
        <v>339627280</v>
      </c>
      <c r="F28" s="194">
        <f t="shared" si="5"/>
        <v>176606183</v>
      </c>
      <c r="G28" s="868">
        <f>+F28/E28*100</f>
        <v>51.999999234454897</v>
      </c>
      <c r="I28" s="772"/>
    </row>
    <row r="29" spans="1:12" s="176" customFormat="1" ht="24.75" customHeight="1" x14ac:dyDescent="0.25">
      <c r="A29" s="182" t="s">
        <v>188</v>
      </c>
      <c r="B29" s="181" t="s">
        <v>189</v>
      </c>
      <c r="C29" s="180">
        <v>237653000</v>
      </c>
      <c r="D29" s="180">
        <v>265733280</v>
      </c>
      <c r="E29" s="180">
        <v>265733280</v>
      </c>
      <c r="F29" s="180">
        <v>138181305</v>
      </c>
      <c r="G29" s="867"/>
      <c r="I29" s="772"/>
      <c r="L29" s="195"/>
    </row>
    <row r="30" spans="1:12" ht="24.75" customHeight="1" x14ac:dyDescent="0.25">
      <c r="A30" s="182" t="s">
        <v>190</v>
      </c>
      <c r="B30" s="181" t="s">
        <v>191</v>
      </c>
      <c r="C30" s="180">
        <v>177426973</v>
      </c>
      <c r="D30" s="180">
        <v>73722715</v>
      </c>
      <c r="E30" s="180">
        <v>73722715</v>
      </c>
      <c r="F30" s="180">
        <v>38335811</v>
      </c>
      <c r="G30" s="867"/>
    </row>
    <row r="31" spans="1:12" ht="21.75" customHeight="1" x14ac:dyDescent="0.25">
      <c r="A31" s="196" t="s">
        <v>192</v>
      </c>
      <c r="B31" s="181" t="s">
        <v>193</v>
      </c>
      <c r="C31" s="180">
        <v>147345</v>
      </c>
      <c r="D31" s="180">
        <v>171285</v>
      </c>
      <c r="E31" s="181">
        <v>171285</v>
      </c>
      <c r="F31" s="180">
        <v>89067</v>
      </c>
      <c r="G31" s="867"/>
    </row>
    <row r="32" spans="1:12" ht="24.75" customHeight="1" x14ac:dyDescent="0.25">
      <c r="A32" s="197" t="s">
        <v>194</v>
      </c>
      <c r="B32" s="184" t="s">
        <v>195</v>
      </c>
      <c r="C32" s="185">
        <v>95694546</v>
      </c>
      <c r="D32" s="185">
        <f t="shared" ref="D32:F32" si="6">SUM(D33)</f>
        <v>95121379</v>
      </c>
      <c r="E32" s="185">
        <f t="shared" si="6"/>
        <v>95121379</v>
      </c>
      <c r="F32" s="185">
        <f t="shared" si="6"/>
        <v>49463115</v>
      </c>
      <c r="G32" s="870">
        <f>+F32/E32*100</f>
        <v>51.999997813320178</v>
      </c>
    </row>
    <row r="33" spans="1:14" ht="27" customHeight="1" thickBot="1" x14ac:dyDescent="0.3">
      <c r="A33" s="198" t="s">
        <v>196</v>
      </c>
      <c r="B33" s="199" t="s">
        <v>197</v>
      </c>
      <c r="C33" s="200">
        <v>95694546</v>
      </c>
      <c r="D33" s="200">
        <v>95121379</v>
      </c>
      <c r="E33" s="200">
        <v>95121379</v>
      </c>
      <c r="F33" s="200">
        <v>49463115</v>
      </c>
      <c r="G33" s="871"/>
      <c r="N33" s="771"/>
    </row>
    <row r="34" spans="1:14" ht="28.5" customHeight="1" thickTop="1" thickBot="1" x14ac:dyDescent="0.3">
      <c r="A34" s="201"/>
      <c r="B34" s="202" t="s">
        <v>198</v>
      </c>
      <c r="C34" s="203">
        <v>3440323333</v>
      </c>
      <c r="D34" s="203">
        <f>SUM(D32,D28,D20,D14,D6)</f>
        <v>3532773662</v>
      </c>
      <c r="E34" s="203">
        <f t="shared" ref="E34:F34" si="7">SUM(E32,E28,E20,E14,E6)</f>
        <v>3566820422</v>
      </c>
      <c r="F34" s="203">
        <f t="shared" si="7"/>
        <v>1854746615</v>
      </c>
      <c r="G34" s="872">
        <f>+F34/E34*100</f>
        <v>51.999999875519386</v>
      </c>
    </row>
    <row r="35" spans="1:14" ht="26.25" thickTop="1" x14ac:dyDescent="0.25"/>
    <row r="36" spans="1:14" ht="33.6" customHeight="1" thickBot="1" x14ac:dyDescent="0.3">
      <c r="A36" s="921" t="s">
        <v>604</v>
      </c>
      <c r="B36" s="921"/>
      <c r="C36" s="921"/>
      <c r="D36" s="921"/>
      <c r="E36" s="921"/>
      <c r="F36" s="921"/>
      <c r="G36" s="921"/>
    </row>
    <row r="37" spans="1:14" ht="61.15" customHeight="1" thickTop="1" thickBot="1" x14ac:dyDescent="0.3">
      <c r="A37" s="206" t="s">
        <v>55</v>
      </c>
      <c r="B37" s="171" t="s">
        <v>141</v>
      </c>
      <c r="C37" s="873" t="s">
        <v>760</v>
      </c>
      <c r="D37" s="873" t="s">
        <v>757</v>
      </c>
      <c r="E37" s="873" t="s">
        <v>758</v>
      </c>
      <c r="F37" s="873" t="s">
        <v>759</v>
      </c>
      <c r="G37" s="172" t="s">
        <v>752</v>
      </c>
    </row>
    <row r="38" spans="1:14" ht="23.25" customHeight="1" thickTop="1" x14ac:dyDescent="0.25">
      <c r="A38" s="780" t="s">
        <v>774</v>
      </c>
      <c r="B38" s="784" t="s">
        <v>775</v>
      </c>
      <c r="C38" s="779"/>
      <c r="D38" s="779"/>
      <c r="E38" s="785">
        <v>289346303</v>
      </c>
      <c r="F38" s="785">
        <v>289346303</v>
      </c>
      <c r="G38" s="792">
        <f>+F38/E38*100</f>
        <v>100</v>
      </c>
    </row>
    <row r="39" spans="1:14" ht="21" customHeight="1" x14ac:dyDescent="0.25">
      <c r="A39" s="775" t="s">
        <v>199</v>
      </c>
      <c r="B39" s="776" t="s">
        <v>728</v>
      </c>
      <c r="C39" s="777">
        <v>3372040</v>
      </c>
      <c r="D39" s="664"/>
      <c r="E39" s="777">
        <v>21662946</v>
      </c>
      <c r="F39" s="778">
        <v>21662946</v>
      </c>
      <c r="G39" s="789">
        <f>+F39/E39*100</f>
        <v>100</v>
      </c>
    </row>
    <row r="40" spans="1:14" ht="21" customHeight="1" x14ac:dyDescent="0.25">
      <c r="A40" s="781" t="s">
        <v>729</v>
      </c>
      <c r="B40" s="447" t="s">
        <v>200</v>
      </c>
      <c r="C40" s="545">
        <v>40629955</v>
      </c>
      <c r="D40" s="448"/>
      <c r="E40" s="545">
        <v>21404896</v>
      </c>
      <c r="F40" s="773">
        <v>21404896</v>
      </c>
      <c r="G40" s="790">
        <f>+F40/E40*100</f>
        <v>100</v>
      </c>
    </row>
    <row r="41" spans="1:14" ht="21" customHeight="1" x14ac:dyDescent="0.25">
      <c r="A41" s="782" t="s">
        <v>730</v>
      </c>
      <c r="B41" s="447" t="s">
        <v>201</v>
      </c>
      <c r="C41" s="545">
        <v>18533199</v>
      </c>
      <c r="D41" s="448"/>
      <c r="E41" s="545">
        <v>21921771</v>
      </c>
      <c r="F41" s="773">
        <v>11399323</v>
      </c>
      <c r="G41" s="790">
        <f>+F41/E41*100</f>
        <v>52.000009488284505</v>
      </c>
    </row>
    <row r="42" spans="1:14" ht="21" customHeight="1" x14ac:dyDescent="0.25">
      <c r="A42" s="781" t="s">
        <v>731</v>
      </c>
      <c r="B42" s="447" t="s">
        <v>582</v>
      </c>
      <c r="C42" s="545">
        <v>953000</v>
      </c>
      <c r="D42" s="448"/>
      <c r="E42" s="579"/>
      <c r="F42" s="774"/>
      <c r="G42" s="791"/>
    </row>
    <row r="43" spans="1:14" ht="21" customHeight="1" thickBot="1" x14ac:dyDescent="0.3">
      <c r="A43" s="783" t="s">
        <v>741</v>
      </c>
      <c r="B43" s="449" t="s">
        <v>776</v>
      </c>
      <c r="C43" s="580"/>
      <c r="D43" s="450"/>
      <c r="E43" s="580">
        <v>25896985</v>
      </c>
      <c r="F43" s="580">
        <v>25896985</v>
      </c>
      <c r="G43" s="790">
        <f>+F43/E43*100</f>
        <v>100</v>
      </c>
    </row>
    <row r="44" spans="1:14" ht="21.6" customHeight="1" thickTop="1" thickBot="1" x14ac:dyDescent="0.3">
      <c r="A44" s="201"/>
      <c r="B44" s="202" t="s">
        <v>202</v>
      </c>
      <c r="C44" s="203">
        <f>SUM(C38:C43)</f>
        <v>63488194</v>
      </c>
      <c r="D44" s="546">
        <f t="shared" ref="D44" si="8">SUM(D39:D43)</f>
        <v>0</v>
      </c>
      <c r="E44" s="203">
        <f>SUM(E38:E43)</f>
        <v>380232901</v>
      </c>
      <c r="F44" s="203">
        <f>SUM(F38:F43)</f>
        <v>369710453</v>
      </c>
      <c r="G44" s="872">
        <f>+F44/E44*100</f>
        <v>97.232630850111519</v>
      </c>
    </row>
    <row r="45" spans="1:14" ht="21.6" customHeight="1" thickTop="1" x14ac:dyDescent="0.25">
      <c r="B45" s="207"/>
      <c r="C45" s="207"/>
      <c r="D45" s="207"/>
      <c r="E45" s="207"/>
      <c r="F45" s="208"/>
      <c r="G45" s="208"/>
    </row>
    <row r="46" spans="1:14" ht="21.6" customHeight="1" thickBot="1" x14ac:dyDescent="0.3">
      <c r="F46" s="208"/>
      <c r="G46" s="208"/>
    </row>
    <row r="47" spans="1:14" ht="21.6" customHeight="1" thickTop="1" thickBot="1" x14ac:dyDescent="0.3">
      <c r="A47" s="209"/>
      <c r="B47" s="210" t="s">
        <v>203</v>
      </c>
      <c r="C47" s="211">
        <v>3503811527</v>
      </c>
      <c r="D47" s="211">
        <f>+D44+D34</f>
        <v>3532773662</v>
      </c>
      <c r="E47" s="211">
        <f t="shared" ref="E47:F47" si="9">+E44+E34</f>
        <v>3947053323</v>
      </c>
      <c r="F47" s="211">
        <f t="shared" si="9"/>
        <v>2224457068</v>
      </c>
      <c r="G47" s="788">
        <f>+F47/E47*100</f>
        <v>56.357411110658049</v>
      </c>
    </row>
    <row r="48" spans="1:14" ht="21.6" customHeight="1" thickTop="1" x14ac:dyDescent="0.25"/>
    <row r="49" spans="5:6" x14ac:dyDescent="0.25">
      <c r="E49" s="787"/>
      <c r="F49" s="787"/>
    </row>
    <row r="50" spans="5:6" x14ac:dyDescent="0.25">
      <c r="E50" s="786"/>
      <c r="F50" s="786"/>
    </row>
    <row r="51" spans="5:6" x14ac:dyDescent="0.25">
      <c r="E51" s="800"/>
    </row>
    <row r="52" spans="5:6" x14ac:dyDescent="0.25">
      <c r="E52" s="801"/>
    </row>
    <row r="53" spans="5:6" x14ac:dyDescent="0.25">
      <c r="E53" s="786"/>
    </row>
    <row r="54" spans="5:6" x14ac:dyDescent="0.25">
      <c r="E54" s="786"/>
    </row>
  </sheetData>
  <mergeCells count="3">
    <mergeCell ref="A3:G3"/>
    <mergeCell ref="A4:G4"/>
    <mergeCell ref="A36:G36"/>
  </mergeCells>
  <pageMargins left="0.7" right="0.7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2"/>
  <sheetViews>
    <sheetView zoomScaleNormal="100" workbookViewId="0">
      <pane ySplit="7" topLeftCell="A17" activePane="bottomLeft" state="frozen"/>
      <selection pane="bottomLeft" activeCell="G34" sqref="G34"/>
    </sheetView>
  </sheetViews>
  <sheetFormatPr defaultColWidth="9.140625" defaultRowHeight="12.75" x14ac:dyDescent="0.2"/>
  <cols>
    <col min="1" max="1" width="8" style="74" customWidth="1"/>
    <col min="2" max="2" width="11.7109375" style="74" customWidth="1"/>
    <col min="3" max="3" width="57.85546875" style="74" customWidth="1"/>
    <col min="4" max="4" width="16.140625" style="74" customWidth="1"/>
    <col min="5" max="7" width="15.7109375" style="94" customWidth="1"/>
    <col min="8" max="8" width="6.140625" style="94" bestFit="1" customWidth="1"/>
    <col min="9" max="9" width="16.28515625" style="74" customWidth="1"/>
    <col min="10" max="10" width="15.140625" style="74" customWidth="1"/>
    <col min="11" max="11" width="14.28515625" style="74" customWidth="1"/>
    <col min="12" max="12" width="10.85546875" style="74" bestFit="1" customWidth="1"/>
    <col min="13" max="13" width="12.85546875" style="74" customWidth="1"/>
    <col min="14" max="14" width="13.7109375" style="74" customWidth="1"/>
    <col min="15" max="256" width="9.140625" style="74"/>
    <col min="257" max="257" width="8" style="74" customWidth="1"/>
    <col min="258" max="258" width="11.7109375" style="74" customWidth="1"/>
    <col min="259" max="259" width="57.85546875" style="74" customWidth="1"/>
    <col min="260" max="263" width="15.7109375" style="74" customWidth="1"/>
    <col min="264" max="264" width="16.28515625" style="74" bestFit="1" customWidth="1"/>
    <col min="265" max="265" width="15.140625" style="74" bestFit="1" customWidth="1"/>
    <col min="266" max="266" width="14.28515625" style="74" customWidth="1"/>
    <col min="267" max="267" width="10.85546875" style="74" bestFit="1" customWidth="1"/>
    <col min="268" max="268" width="9.140625" style="74"/>
    <col min="269" max="269" width="19.5703125" style="74" customWidth="1"/>
    <col min="270" max="512" width="9.140625" style="74"/>
    <col min="513" max="513" width="8" style="74" customWidth="1"/>
    <col min="514" max="514" width="11.7109375" style="74" customWidth="1"/>
    <col min="515" max="515" width="57.85546875" style="74" customWidth="1"/>
    <col min="516" max="519" width="15.7109375" style="74" customWidth="1"/>
    <col min="520" max="520" width="16.28515625" style="74" bestFit="1" customWidth="1"/>
    <col min="521" max="521" width="15.140625" style="74" bestFit="1" customWidth="1"/>
    <col min="522" max="522" width="14.28515625" style="74" customWidth="1"/>
    <col min="523" max="523" width="10.85546875" style="74" bestFit="1" customWidth="1"/>
    <col min="524" max="524" width="9.140625" style="74"/>
    <col min="525" max="525" width="19.5703125" style="74" customWidth="1"/>
    <col min="526" max="768" width="9.140625" style="74"/>
    <col min="769" max="769" width="8" style="74" customWidth="1"/>
    <col min="770" max="770" width="11.7109375" style="74" customWidth="1"/>
    <col min="771" max="771" width="57.85546875" style="74" customWidth="1"/>
    <col min="772" max="775" width="15.7109375" style="74" customWidth="1"/>
    <col min="776" max="776" width="16.28515625" style="74" bestFit="1" customWidth="1"/>
    <col min="777" max="777" width="15.140625" style="74" bestFit="1" customWidth="1"/>
    <col min="778" max="778" width="14.28515625" style="74" customWidth="1"/>
    <col min="779" max="779" width="10.85546875" style="74" bestFit="1" customWidth="1"/>
    <col min="780" max="780" width="9.140625" style="74"/>
    <col min="781" max="781" width="19.5703125" style="74" customWidth="1"/>
    <col min="782" max="1024" width="9.140625" style="74"/>
    <col min="1025" max="1025" width="8" style="74" customWidth="1"/>
    <col min="1026" max="1026" width="11.7109375" style="74" customWidth="1"/>
    <col min="1027" max="1027" width="57.85546875" style="74" customWidth="1"/>
    <col min="1028" max="1031" width="15.7109375" style="74" customWidth="1"/>
    <col min="1032" max="1032" width="16.28515625" style="74" bestFit="1" customWidth="1"/>
    <col min="1033" max="1033" width="15.140625" style="74" bestFit="1" customWidth="1"/>
    <col min="1034" max="1034" width="14.28515625" style="74" customWidth="1"/>
    <col min="1035" max="1035" width="10.85546875" style="74" bestFit="1" customWidth="1"/>
    <col min="1036" max="1036" width="9.140625" style="74"/>
    <col min="1037" max="1037" width="19.5703125" style="74" customWidth="1"/>
    <col min="1038" max="1280" width="9.140625" style="74"/>
    <col min="1281" max="1281" width="8" style="74" customWidth="1"/>
    <col min="1282" max="1282" width="11.7109375" style="74" customWidth="1"/>
    <col min="1283" max="1283" width="57.85546875" style="74" customWidth="1"/>
    <col min="1284" max="1287" width="15.7109375" style="74" customWidth="1"/>
    <col min="1288" max="1288" width="16.28515625" style="74" bestFit="1" customWidth="1"/>
    <col min="1289" max="1289" width="15.140625" style="74" bestFit="1" customWidth="1"/>
    <col min="1290" max="1290" width="14.28515625" style="74" customWidth="1"/>
    <col min="1291" max="1291" width="10.85546875" style="74" bestFit="1" customWidth="1"/>
    <col min="1292" max="1292" width="9.140625" style="74"/>
    <col min="1293" max="1293" width="19.5703125" style="74" customWidth="1"/>
    <col min="1294" max="1536" width="9.140625" style="74"/>
    <col min="1537" max="1537" width="8" style="74" customWidth="1"/>
    <col min="1538" max="1538" width="11.7109375" style="74" customWidth="1"/>
    <col min="1539" max="1539" width="57.85546875" style="74" customWidth="1"/>
    <col min="1540" max="1543" width="15.7109375" style="74" customWidth="1"/>
    <col min="1544" max="1544" width="16.28515625" style="74" bestFit="1" customWidth="1"/>
    <col min="1545" max="1545" width="15.140625" style="74" bestFit="1" customWidth="1"/>
    <col min="1546" max="1546" width="14.28515625" style="74" customWidth="1"/>
    <col min="1547" max="1547" width="10.85546875" style="74" bestFit="1" customWidth="1"/>
    <col min="1548" max="1548" width="9.140625" style="74"/>
    <col min="1549" max="1549" width="19.5703125" style="74" customWidth="1"/>
    <col min="1550" max="1792" width="9.140625" style="74"/>
    <col min="1793" max="1793" width="8" style="74" customWidth="1"/>
    <col min="1794" max="1794" width="11.7109375" style="74" customWidth="1"/>
    <col min="1795" max="1795" width="57.85546875" style="74" customWidth="1"/>
    <col min="1796" max="1799" width="15.7109375" style="74" customWidth="1"/>
    <col min="1800" max="1800" width="16.28515625" style="74" bestFit="1" customWidth="1"/>
    <col min="1801" max="1801" width="15.140625" style="74" bestFit="1" customWidth="1"/>
    <col min="1802" max="1802" width="14.28515625" style="74" customWidth="1"/>
    <col min="1803" max="1803" width="10.85546875" style="74" bestFit="1" customWidth="1"/>
    <col min="1804" max="1804" width="9.140625" style="74"/>
    <col min="1805" max="1805" width="19.5703125" style="74" customWidth="1"/>
    <col min="1806" max="2048" width="9.140625" style="74"/>
    <col min="2049" max="2049" width="8" style="74" customWidth="1"/>
    <col min="2050" max="2050" width="11.7109375" style="74" customWidth="1"/>
    <col min="2051" max="2051" width="57.85546875" style="74" customWidth="1"/>
    <col min="2052" max="2055" width="15.7109375" style="74" customWidth="1"/>
    <col min="2056" max="2056" width="16.28515625" style="74" bestFit="1" customWidth="1"/>
    <col min="2057" max="2057" width="15.140625" style="74" bestFit="1" customWidth="1"/>
    <col min="2058" max="2058" width="14.28515625" style="74" customWidth="1"/>
    <col min="2059" max="2059" width="10.85546875" style="74" bestFit="1" customWidth="1"/>
    <col min="2060" max="2060" width="9.140625" style="74"/>
    <col min="2061" max="2061" width="19.5703125" style="74" customWidth="1"/>
    <col min="2062" max="2304" width="9.140625" style="74"/>
    <col min="2305" max="2305" width="8" style="74" customWidth="1"/>
    <col min="2306" max="2306" width="11.7109375" style="74" customWidth="1"/>
    <col min="2307" max="2307" width="57.85546875" style="74" customWidth="1"/>
    <col min="2308" max="2311" width="15.7109375" style="74" customWidth="1"/>
    <col min="2312" max="2312" width="16.28515625" style="74" bestFit="1" customWidth="1"/>
    <col min="2313" max="2313" width="15.140625" style="74" bestFit="1" customWidth="1"/>
    <col min="2314" max="2314" width="14.28515625" style="74" customWidth="1"/>
    <col min="2315" max="2315" width="10.85546875" style="74" bestFit="1" customWidth="1"/>
    <col min="2316" max="2316" width="9.140625" style="74"/>
    <col min="2317" max="2317" width="19.5703125" style="74" customWidth="1"/>
    <col min="2318" max="2560" width="9.140625" style="74"/>
    <col min="2561" max="2561" width="8" style="74" customWidth="1"/>
    <col min="2562" max="2562" width="11.7109375" style="74" customWidth="1"/>
    <col min="2563" max="2563" width="57.85546875" style="74" customWidth="1"/>
    <col min="2564" max="2567" width="15.7109375" style="74" customWidth="1"/>
    <col min="2568" max="2568" width="16.28515625" style="74" bestFit="1" customWidth="1"/>
    <col min="2569" max="2569" width="15.140625" style="74" bestFit="1" customWidth="1"/>
    <col min="2570" max="2570" width="14.28515625" style="74" customWidth="1"/>
    <col min="2571" max="2571" width="10.85546875" style="74" bestFit="1" customWidth="1"/>
    <col min="2572" max="2572" width="9.140625" style="74"/>
    <col min="2573" max="2573" width="19.5703125" style="74" customWidth="1"/>
    <col min="2574" max="2816" width="9.140625" style="74"/>
    <col min="2817" max="2817" width="8" style="74" customWidth="1"/>
    <col min="2818" max="2818" width="11.7109375" style="74" customWidth="1"/>
    <col min="2819" max="2819" width="57.85546875" style="74" customWidth="1"/>
    <col min="2820" max="2823" width="15.7109375" style="74" customWidth="1"/>
    <col min="2824" max="2824" width="16.28515625" style="74" bestFit="1" customWidth="1"/>
    <col min="2825" max="2825" width="15.140625" style="74" bestFit="1" customWidth="1"/>
    <col min="2826" max="2826" width="14.28515625" style="74" customWidth="1"/>
    <col min="2827" max="2827" width="10.85546875" style="74" bestFit="1" customWidth="1"/>
    <col min="2828" max="2828" width="9.140625" style="74"/>
    <col min="2829" max="2829" width="19.5703125" style="74" customWidth="1"/>
    <col min="2830" max="3072" width="9.140625" style="74"/>
    <col min="3073" max="3073" width="8" style="74" customWidth="1"/>
    <col min="3074" max="3074" width="11.7109375" style="74" customWidth="1"/>
    <col min="3075" max="3075" width="57.85546875" style="74" customWidth="1"/>
    <col min="3076" max="3079" width="15.7109375" style="74" customWidth="1"/>
    <col min="3080" max="3080" width="16.28515625" style="74" bestFit="1" customWidth="1"/>
    <col min="3081" max="3081" width="15.140625" style="74" bestFit="1" customWidth="1"/>
    <col min="3082" max="3082" width="14.28515625" style="74" customWidth="1"/>
    <col min="3083" max="3083" width="10.85546875" style="74" bestFit="1" customWidth="1"/>
    <col min="3084" max="3084" width="9.140625" style="74"/>
    <col min="3085" max="3085" width="19.5703125" style="74" customWidth="1"/>
    <col min="3086" max="3328" width="9.140625" style="74"/>
    <col min="3329" max="3329" width="8" style="74" customWidth="1"/>
    <col min="3330" max="3330" width="11.7109375" style="74" customWidth="1"/>
    <col min="3331" max="3331" width="57.85546875" style="74" customWidth="1"/>
    <col min="3332" max="3335" width="15.7109375" style="74" customWidth="1"/>
    <col min="3336" max="3336" width="16.28515625" style="74" bestFit="1" customWidth="1"/>
    <col min="3337" max="3337" width="15.140625" style="74" bestFit="1" customWidth="1"/>
    <col min="3338" max="3338" width="14.28515625" style="74" customWidth="1"/>
    <col min="3339" max="3339" width="10.85546875" style="74" bestFit="1" customWidth="1"/>
    <col min="3340" max="3340" width="9.140625" style="74"/>
    <col min="3341" max="3341" width="19.5703125" style="74" customWidth="1"/>
    <col min="3342" max="3584" width="9.140625" style="74"/>
    <col min="3585" max="3585" width="8" style="74" customWidth="1"/>
    <col min="3586" max="3586" width="11.7109375" style="74" customWidth="1"/>
    <col min="3587" max="3587" width="57.85546875" style="74" customWidth="1"/>
    <col min="3588" max="3591" width="15.7109375" style="74" customWidth="1"/>
    <col min="3592" max="3592" width="16.28515625" style="74" bestFit="1" customWidth="1"/>
    <col min="3593" max="3593" width="15.140625" style="74" bestFit="1" customWidth="1"/>
    <col min="3594" max="3594" width="14.28515625" style="74" customWidth="1"/>
    <col min="3595" max="3595" width="10.85546875" style="74" bestFit="1" customWidth="1"/>
    <col min="3596" max="3596" width="9.140625" style="74"/>
    <col min="3597" max="3597" width="19.5703125" style="74" customWidth="1"/>
    <col min="3598" max="3840" width="9.140625" style="74"/>
    <col min="3841" max="3841" width="8" style="74" customWidth="1"/>
    <col min="3842" max="3842" width="11.7109375" style="74" customWidth="1"/>
    <col min="3843" max="3843" width="57.85546875" style="74" customWidth="1"/>
    <col min="3844" max="3847" width="15.7109375" style="74" customWidth="1"/>
    <col min="3848" max="3848" width="16.28515625" style="74" bestFit="1" customWidth="1"/>
    <col min="3849" max="3849" width="15.140625" style="74" bestFit="1" customWidth="1"/>
    <col min="3850" max="3850" width="14.28515625" style="74" customWidth="1"/>
    <col min="3851" max="3851" width="10.85546875" style="74" bestFit="1" customWidth="1"/>
    <col min="3852" max="3852" width="9.140625" style="74"/>
    <col min="3853" max="3853" width="19.5703125" style="74" customWidth="1"/>
    <col min="3854" max="4096" width="9.140625" style="74"/>
    <col min="4097" max="4097" width="8" style="74" customWidth="1"/>
    <col min="4098" max="4098" width="11.7109375" style="74" customWidth="1"/>
    <col min="4099" max="4099" width="57.85546875" style="74" customWidth="1"/>
    <col min="4100" max="4103" width="15.7109375" style="74" customWidth="1"/>
    <col min="4104" max="4104" width="16.28515625" style="74" bestFit="1" customWidth="1"/>
    <col min="4105" max="4105" width="15.140625" style="74" bestFit="1" customWidth="1"/>
    <col min="4106" max="4106" width="14.28515625" style="74" customWidth="1"/>
    <col min="4107" max="4107" width="10.85546875" style="74" bestFit="1" customWidth="1"/>
    <col min="4108" max="4108" width="9.140625" style="74"/>
    <col min="4109" max="4109" width="19.5703125" style="74" customWidth="1"/>
    <col min="4110" max="4352" width="9.140625" style="74"/>
    <col min="4353" max="4353" width="8" style="74" customWidth="1"/>
    <col min="4354" max="4354" width="11.7109375" style="74" customWidth="1"/>
    <col min="4355" max="4355" width="57.85546875" style="74" customWidth="1"/>
    <col min="4356" max="4359" width="15.7109375" style="74" customWidth="1"/>
    <col min="4360" max="4360" width="16.28515625" style="74" bestFit="1" customWidth="1"/>
    <col min="4361" max="4361" width="15.140625" style="74" bestFit="1" customWidth="1"/>
    <col min="4362" max="4362" width="14.28515625" style="74" customWidth="1"/>
    <col min="4363" max="4363" width="10.85546875" style="74" bestFit="1" customWidth="1"/>
    <col min="4364" max="4364" width="9.140625" style="74"/>
    <col min="4365" max="4365" width="19.5703125" style="74" customWidth="1"/>
    <col min="4366" max="4608" width="9.140625" style="74"/>
    <col min="4609" max="4609" width="8" style="74" customWidth="1"/>
    <col min="4610" max="4610" width="11.7109375" style="74" customWidth="1"/>
    <col min="4611" max="4611" width="57.85546875" style="74" customWidth="1"/>
    <col min="4612" max="4615" width="15.7109375" style="74" customWidth="1"/>
    <col min="4616" max="4616" width="16.28515625" style="74" bestFit="1" customWidth="1"/>
    <col min="4617" max="4617" width="15.140625" style="74" bestFit="1" customWidth="1"/>
    <col min="4618" max="4618" width="14.28515625" style="74" customWidth="1"/>
    <col min="4619" max="4619" width="10.85546875" style="74" bestFit="1" customWidth="1"/>
    <col min="4620" max="4620" width="9.140625" style="74"/>
    <col min="4621" max="4621" width="19.5703125" style="74" customWidth="1"/>
    <col min="4622" max="4864" width="9.140625" style="74"/>
    <col min="4865" max="4865" width="8" style="74" customWidth="1"/>
    <col min="4866" max="4866" width="11.7109375" style="74" customWidth="1"/>
    <col min="4867" max="4867" width="57.85546875" style="74" customWidth="1"/>
    <col min="4868" max="4871" width="15.7109375" style="74" customWidth="1"/>
    <col min="4872" max="4872" width="16.28515625" style="74" bestFit="1" customWidth="1"/>
    <col min="4873" max="4873" width="15.140625" style="74" bestFit="1" customWidth="1"/>
    <col min="4874" max="4874" width="14.28515625" style="74" customWidth="1"/>
    <col min="4875" max="4875" width="10.85546875" style="74" bestFit="1" customWidth="1"/>
    <col min="4876" max="4876" width="9.140625" style="74"/>
    <col min="4877" max="4877" width="19.5703125" style="74" customWidth="1"/>
    <col min="4878" max="5120" width="9.140625" style="74"/>
    <col min="5121" max="5121" width="8" style="74" customWidth="1"/>
    <col min="5122" max="5122" width="11.7109375" style="74" customWidth="1"/>
    <col min="5123" max="5123" width="57.85546875" style="74" customWidth="1"/>
    <col min="5124" max="5127" width="15.7109375" style="74" customWidth="1"/>
    <col min="5128" max="5128" width="16.28515625" style="74" bestFit="1" customWidth="1"/>
    <col min="5129" max="5129" width="15.140625" style="74" bestFit="1" customWidth="1"/>
    <col min="5130" max="5130" width="14.28515625" style="74" customWidth="1"/>
    <col min="5131" max="5131" width="10.85546875" style="74" bestFit="1" customWidth="1"/>
    <col min="5132" max="5132" width="9.140625" style="74"/>
    <col min="5133" max="5133" width="19.5703125" style="74" customWidth="1"/>
    <col min="5134" max="5376" width="9.140625" style="74"/>
    <col min="5377" max="5377" width="8" style="74" customWidth="1"/>
    <col min="5378" max="5378" width="11.7109375" style="74" customWidth="1"/>
    <col min="5379" max="5379" width="57.85546875" style="74" customWidth="1"/>
    <col min="5380" max="5383" width="15.7109375" style="74" customWidth="1"/>
    <col min="5384" max="5384" width="16.28515625" style="74" bestFit="1" customWidth="1"/>
    <col min="5385" max="5385" width="15.140625" style="74" bestFit="1" customWidth="1"/>
    <col min="5386" max="5386" width="14.28515625" style="74" customWidth="1"/>
    <col min="5387" max="5387" width="10.85546875" style="74" bestFit="1" customWidth="1"/>
    <col min="5388" max="5388" width="9.140625" style="74"/>
    <col min="5389" max="5389" width="19.5703125" style="74" customWidth="1"/>
    <col min="5390" max="5632" width="9.140625" style="74"/>
    <col min="5633" max="5633" width="8" style="74" customWidth="1"/>
    <col min="5634" max="5634" width="11.7109375" style="74" customWidth="1"/>
    <col min="5635" max="5635" width="57.85546875" style="74" customWidth="1"/>
    <col min="5636" max="5639" width="15.7109375" style="74" customWidth="1"/>
    <col min="5640" max="5640" width="16.28515625" style="74" bestFit="1" customWidth="1"/>
    <col min="5641" max="5641" width="15.140625" style="74" bestFit="1" customWidth="1"/>
    <col min="5642" max="5642" width="14.28515625" style="74" customWidth="1"/>
    <col min="5643" max="5643" width="10.85546875" style="74" bestFit="1" customWidth="1"/>
    <col min="5644" max="5644" width="9.140625" style="74"/>
    <col min="5645" max="5645" width="19.5703125" style="74" customWidth="1"/>
    <col min="5646" max="5888" width="9.140625" style="74"/>
    <col min="5889" max="5889" width="8" style="74" customWidth="1"/>
    <col min="5890" max="5890" width="11.7109375" style="74" customWidth="1"/>
    <col min="5891" max="5891" width="57.85546875" style="74" customWidth="1"/>
    <col min="5892" max="5895" width="15.7109375" style="74" customWidth="1"/>
    <col min="5896" max="5896" width="16.28515625" style="74" bestFit="1" customWidth="1"/>
    <col min="5897" max="5897" width="15.140625" style="74" bestFit="1" customWidth="1"/>
    <col min="5898" max="5898" width="14.28515625" style="74" customWidth="1"/>
    <col min="5899" max="5899" width="10.85546875" style="74" bestFit="1" customWidth="1"/>
    <col min="5900" max="5900" width="9.140625" style="74"/>
    <col min="5901" max="5901" width="19.5703125" style="74" customWidth="1"/>
    <col min="5902" max="6144" width="9.140625" style="74"/>
    <col min="6145" max="6145" width="8" style="74" customWidth="1"/>
    <col min="6146" max="6146" width="11.7109375" style="74" customWidth="1"/>
    <col min="6147" max="6147" width="57.85546875" style="74" customWidth="1"/>
    <col min="6148" max="6151" width="15.7109375" style="74" customWidth="1"/>
    <col min="6152" max="6152" width="16.28515625" style="74" bestFit="1" customWidth="1"/>
    <col min="6153" max="6153" width="15.140625" style="74" bestFit="1" customWidth="1"/>
    <col min="6154" max="6154" width="14.28515625" style="74" customWidth="1"/>
    <col min="6155" max="6155" width="10.85546875" style="74" bestFit="1" customWidth="1"/>
    <col min="6156" max="6156" width="9.140625" style="74"/>
    <col min="6157" max="6157" width="19.5703125" style="74" customWidth="1"/>
    <col min="6158" max="6400" width="9.140625" style="74"/>
    <col min="6401" max="6401" width="8" style="74" customWidth="1"/>
    <col min="6402" max="6402" width="11.7109375" style="74" customWidth="1"/>
    <col min="6403" max="6403" width="57.85546875" style="74" customWidth="1"/>
    <col min="6404" max="6407" width="15.7109375" style="74" customWidth="1"/>
    <col min="6408" max="6408" width="16.28515625" style="74" bestFit="1" customWidth="1"/>
    <col min="6409" max="6409" width="15.140625" style="74" bestFit="1" customWidth="1"/>
    <col min="6410" max="6410" width="14.28515625" style="74" customWidth="1"/>
    <col min="6411" max="6411" width="10.85546875" style="74" bestFit="1" customWidth="1"/>
    <col min="6412" max="6412" width="9.140625" style="74"/>
    <col min="6413" max="6413" width="19.5703125" style="74" customWidth="1"/>
    <col min="6414" max="6656" width="9.140625" style="74"/>
    <col min="6657" max="6657" width="8" style="74" customWidth="1"/>
    <col min="6658" max="6658" width="11.7109375" style="74" customWidth="1"/>
    <col min="6659" max="6659" width="57.85546875" style="74" customWidth="1"/>
    <col min="6660" max="6663" width="15.7109375" style="74" customWidth="1"/>
    <col min="6664" max="6664" width="16.28515625" style="74" bestFit="1" customWidth="1"/>
    <col min="6665" max="6665" width="15.140625" style="74" bestFit="1" customWidth="1"/>
    <col min="6666" max="6666" width="14.28515625" style="74" customWidth="1"/>
    <col min="6667" max="6667" width="10.85546875" style="74" bestFit="1" customWidth="1"/>
    <col min="6668" max="6668" width="9.140625" style="74"/>
    <col min="6669" max="6669" width="19.5703125" style="74" customWidth="1"/>
    <col min="6670" max="6912" width="9.140625" style="74"/>
    <col min="6913" max="6913" width="8" style="74" customWidth="1"/>
    <col min="6914" max="6914" width="11.7109375" style="74" customWidth="1"/>
    <col min="6915" max="6915" width="57.85546875" style="74" customWidth="1"/>
    <col min="6916" max="6919" width="15.7109375" style="74" customWidth="1"/>
    <col min="6920" max="6920" width="16.28515625" style="74" bestFit="1" customWidth="1"/>
    <col min="6921" max="6921" width="15.140625" style="74" bestFit="1" customWidth="1"/>
    <col min="6922" max="6922" width="14.28515625" style="74" customWidth="1"/>
    <col min="6923" max="6923" width="10.85546875" style="74" bestFit="1" customWidth="1"/>
    <col min="6924" max="6924" width="9.140625" style="74"/>
    <col min="6925" max="6925" width="19.5703125" style="74" customWidth="1"/>
    <col min="6926" max="7168" width="9.140625" style="74"/>
    <col min="7169" max="7169" width="8" style="74" customWidth="1"/>
    <col min="7170" max="7170" width="11.7109375" style="74" customWidth="1"/>
    <col min="7171" max="7171" width="57.85546875" style="74" customWidth="1"/>
    <col min="7172" max="7175" width="15.7109375" style="74" customWidth="1"/>
    <col min="7176" max="7176" width="16.28515625" style="74" bestFit="1" customWidth="1"/>
    <col min="7177" max="7177" width="15.140625" style="74" bestFit="1" customWidth="1"/>
    <col min="7178" max="7178" width="14.28515625" style="74" customWidth="1"/>
    <col min="7179" max="7179" width="10.85546875" style="74" bestFit="1" customWidth="1"/>
    <col min="7180" max="7180" width="9.140625" style="74"/>
    <col min="7181" max="7181" width="19.5703125" style="74" customWidth="1"/>
    <col min="7182" max="7424" width="9.140625" style="74"/>
    <col min="7425" max="7425" width="8" style="74" customWidth="1"/>
    <col min="7426" max="7426" width="11.7109375" style="74" customWidth="1"/>
    <col min="7427" max="7427" width="57.85546875" style="74" customWidth="1"/>
    <col min="7428" max="7431" width="15.7109375" style="74" customWidth="1"/>
    <col min="7432" max="7432" width="16.28515625" style="74" bestFit="1" customWidth="1"/>
    <col min="7433" max="7433" width="15.140625" style="74" bestFit="1" customWidth="1"/>
    <col min="7434" max="7434" width="14.28515625" style="74" customWidth="1"/>
    <col min="7435" max="7435" width="10.85546875" style="74" bestFit="1" customWidth="1"/>
    <col min="7436" max="7436" width="9.140625" style="74"/>
    <col min="7437" max="7437" width="19.5703125" style="74" customWidth="1"/>
    <col min="7438" max="7680" width="9.140625" style="74"/>
    <col min="7681" max="7681" width="8" style="74" customWidth="1"/>
    <col min="7682" max="7682" width="11.7109375" style="74" customWidth="1"/>
    <col min="7683" max="7683" width="57.85546875" style="74" customWidth="1"/>
    <col min="7684" max="7687" width="15.7109375" style="74" customWidth="1"/>
    <col min="7688" max="7688" width="16.28515625" style="74" bestFit="1" customWidth="1"/>
    <col min="7689" max="7689" width="15.140625" style="74" bestFit="1" customWidth="1"/>
    <col min="7690" max="7690" width="14.28515625" style="74" customWidth="1"/>
    <col min="7691" max="7691" width="10.85546875" style="74" bestFit="1" customWidth="1"/>
    <col min="7692" max="7692" width="9.140625" style="74"/>
    <col min="7693" max="7693" width="19.5703125" style="74" customWidth="1"/>
    <col min="7694" max="7936" width="9.140625" style="74"/>
    <col min="7937" max="7937" width="8" style="74" customWidth="1"/>
    <col min="7938" max="7938" width="11.7109375" style="74" customWidth="1"/>
    <col min="7939" max="7939" width="57.85546875" style="74" customWidth="1"/>
    <col min="7940" max="7943" width="15.7109375" style="74" customWidth="1"/>
    <col min="7944" max="7944" width="16.28515625" style="74" bestFit="1" customWidth="1"/>
    <col min="7945" max="7945" width="15.140625" style="74" bestFit="1" customWidth="1"/>
    <col min="7946" max="7946" width="14.28515625" style="74" customWidth="1"/>
    <col min="7947" max="7947" width="10.85546875" style="74" bestFit="1" customWidth="1"/>
    <col min="7948" max="7948" width="9.140625" style="74"/>
    <col min="7949" max="7949" width="19.5703125" style="74" customWidth="1"/>
    <col min="7950" max="8192" width="9.140625" style="74"/>
    <col min="8193" max="8193" width="8" style="74" customWidth="1"/>
    <col min="8194" max="8194" width="11.7109375" style="74" customWidth="1"/>
    <col min="8195" max="8195" width="57.85546875" style="74" customWidth="1"/>
    <col min="8196" max="8199" width="15.7109375" style="74" customWidth="1"/>
    <col min="8200" max="8200" width="16.28515625" style="74" bestFit="1" customWidth="1"/>
    <col min="8201" max="8201" width="15.140625" style="74" bestFit="1" customWidth="1"/>
    <col min="8202" max="8202" width="14.28515625" style="74" customWidth="1"/>
    <col min="8203" max="8203" width="10.85546875" style="74" bestFit="1" customWidth="1"/>
    <col min="8204" max="8204" width="9.140625" style="74"/>
    <col min="8205" max="8205" width="19.5703125" style="74" customWidth="1"/>
    <col min="8206" max="8448" width="9.140625" style="74"/>
    <col min="8449" max="8449" width="8" style="74" customWidth="1"/>
    <col min="8450" max="8450" width="11.7109375" style="74" customWidth="1"/>
    <col min="8451" max="8451" width="57.85546875" style="74" customWidth="1"/>
    <col min="8452" max="8455" width="15.7109375" style="74" customWidth="1"/>
    <col min="8456" max="8456" width="16.28515625" style="74" bestFit="1" customWidth="1"/>
    <col min="8457" max="8457" width="15.140625" style="74" bestFit="1" customWidth="1"/>
    <col min="8458" max="8458" width="14.28515625" style="74" customWidth="1"/>
    <col min="8459" max="8459" width="10.85546875" style="74" bestFit="1" customWidth="1"/>
    <col min="8460" max="8460" width="9.140625" style="74"/>
    <col min="8461" max="8461" width="19.5703125" style="74" customWidth="1"/>
    <col min="8462" max="8704" width="9.140625" style="74"/>
    <col min="8705" max="8705" width="8" style="74" customWidth="1"/>
    <col min="8706" max="8706" width="11.7109375" style="74" customWidth="1"/>
    <col min="8707" max="8707" width="57.85546875" style="74" customWidth="1"/>
    <col min="8708" max="8711" width="15.7109375" style="74" customWidth="1"/>
    <col min="8712" max="8712" width="16.28515625" style="74" bestFit="1" customWidth="1"/>
    <col min="8713" max="8713" width="15.140625" style="74" bestFit="1" customWidth="1"/>
    <col min="8714" max="8714" width="14.28515625" style="74" customWidth="1"/>
    <col min="8715" max="8715" width="10.85546875" style="74" bestFit="1" customWidth="1"/>
    <col min="8716" max="8716" width="9.140625" style="74"/>
    <col min="8717" max="8717" width="19.5703125" style="74" customWidth="1"/>
    <col min="8718" max="8960" width="9.140625" style="74"/>
    <col min="8961" max="8961" width="8" style="74" customWidth="1"/>
    <col min="8962" max="8962" width="11.7109375" style="74" customWidth="1"/>
    <col min="8963" max="8963" width="57.85546875" style="74" customWidth="1"/>
    <col min="8964" max="8967" width="15.7109375" style="74" customWidth="1"/>
    <col min="8968" max="8968" width="16.28515625" style="74" bestFit="1" customWidth="1"/>
    <col min="8969" max="8969" width="15.140625" style="74" bestFit="1" customWidth="1"/>
    <col min="8970" max="8970" width="14.28515625" style="74" customWidth="1"/>
    <col min="8971" max="8971" width="10.85546875" style="74" bestFit="1" customWidth="1"/>
    <col min="8972" max="8972" width="9.140625" style="74"/>
    <col min="8973" max="8973" width="19.5703125" style="74" customWidth="1"/>
    <col min="8974" max="9216" width="9.140625" style="74"/>
    <col min="9217" max="9217" width="8" style="74" customWidth="1"/>
    <col min="9218" max="9218" width="11.7109375" style="74" customWidth="1"/>
    <col min="9219" max="9219" width="57.85546875" style="74" customWidth="1"/>
    <col min="9220" max="9223" width="15.7109375" style="74" customWidth="1"/>
    <col min="9224" max="9224" width="16.28515625" style="74" bestFit="1" customWidth="1"/>
    <col min="9225" max="9225" width="15.140625" style="74" bestFit="1" customWidth="1"/>
    <col min="9226" max="9226" width="14.28515625" style="74" customWidth="1"/>
    <col min="9227" max="9227" width="10.85546875" style="74" bestFit="1" customWidth="1"/>
    <col min="9228" max="9228" width="9.140625" style="74"/>
    <col min="9229" max="9229" width="19.5703125" style="74" customWidth="1"/>
    <col min="9230" max="9472" width="9.140625" style="74"/>
    <col min="9473" max="9473" width="8" style="74" customWidth="1"/>
    <col min="9474" max="9474" width="11.7109375" style="74" customWidth="1"/>
    <col min="9475" max="9475" width="57.85546875" style="74" customWidth="1"/>
    <col min="9476" max="9479" width="15.7109375" style="74" customWidth="1"/>
    <col min="9480" max="9480" width="16.28515625" style="74" bestFit="1" customWidth="1"/>
    <col min="9481" max="9481" width="15.140625" style="74" bestFit="1" customWidth="1"/>
    <col min="9482" max="9482" width="14.28515625" style="74" customWidth="1"/>
    <col min="9483" max="9483" width="10.85546875" style="74" bestFit="1" customWidth="1"/>
    <col min="9484" max="9484" width="9.140625" style="74"/>
    <col min="9485" max="9485" width="19.5703125" style="74" customWidth="1"/>
    <col min="9486" max="9728" width="9.140625" style="74"/>
    <col min="9729" max="9729" width="8" style="74" customWidth="1"/>
    <col min="9730" max="9730" width="11.7109375" style="74" customWidth="1"/>
    <col min="9731" max="9731" width="57.85546875" style="74" customWidth="1"/>
    <col min="9732" max="9735" width="15.7109375" style="74" customWidth="1"/>
    <col min="9736" max="9736" width="16.28515625" style="74" bestFit="1" customWidth="1"/>
    <col min="9737" max="9737" width="15.140625" style="74" bestFit="1" customWidth="1"/>
    <col min="9738" max="9738" width="14.28515625" style="74" customWidth="1"/>
    <col min="9739" max="9739" width="10.85546875" style="74" bestFit="1" customWidth="1"/>
    <col min="9740" max="9740" width="9.140625" style="74"/>
    <col min="9741" max="9741" width="19.5703125" style="74" customWidth="1"/>
    <col min="9742" max="9984" width="9.140625" style="74"/>
    <col min="9985" max="9985" width="8" style="74" customWidth="1"/>
    <col min="9986" max="9986" width="11.7109375" style="74" customWidth="1"/>
    <col min="9987" max="9987" width="57.85546875" style="74" customWidth="1"/>
    <col min="9988" max="9991" width="15.7109375" style="74" customWidth="1"/>
    <col min="9992" max="9992" width="16.28515625" style="74" bestFit="1" customWidth="1"/>
    <col min="9993" max="9993" width="15.140625" style="74" bestFit="1" customWidth="1"/>
    <col min="9994" max="9994" width="14.28515625" style="74" customWidth="1"/>
    <col min="9995" max="9995" width="10.85546875" style="74" bestFit="1" customWidth="1"/>
    <col min="9996" max="9996" width="9.140625" style="74"/>
    <col min="9997" max="9997" width="19.5703125" style="74" customWidth="1"/>
    <col min="9998" max="10240" width="9.140625" style="74"/>
    <col min="10241" max="10241" width="8" style="74" customWidth="1"/>
    <col min="10242" max="10242" width="11.7109375" style="74" customWidth="1"/>
    <col min="10243" max="10243" width="57.85546875" style="74" customWidth="1"/>
    <col min="10244" max="10247" width="15.7109375" style="74" customWidth="1"/>
    <col min="10248" max="10248" width="16.28515625" style="74" bestFit="1" customWidth="1"/>
    <col min="10249" max="10249" width="15.140625" style="74" bestFit="1" customWidth="1"/>
    <col min="10250" max="10250" width="14.28515625" style="74" customWidth="1"/>
    <col min="10251" max="10251" width="10.85546875" style="74" bestFit="1" customWidth="1"/>
    <col min="10252" max="10252" width="9.140625" style="74"/>
    <col min="10253" max="10253" width="19.5703125" style="74" customWidth="1"/>
    <col min="10254" max="10496" width="9.140625" style="74"/>
    <col min="10497" max="10497" width="8" style="74" customWidth="1"/>
    <col min="10498" max="10498" width="11.7109375" style="74" customWidth="1"/>
    <col min="10499" max="10499" width="57.85546875" style="74" customWidth="1"/>
    <col min="10500" max="10503" width="15.7109375" style="74" customWidth="1"/>
    <col min="10504" max="10504" width="16.28515625" style="74" bestFit="1" customWidth="1"/>
    <col min="10505" max="10505" width="15.140625" style="74" bestFit="1" customWidth="1"/>
    <col min="10506" max="10506" width="14.28515625" style="74" customWidth="1"/>
    <col min="10507" max="10507" width="10.85546875" style="74" bestFit="1" customWidth="1"/>
    <col min="10508" max="10508" width="9.140625" style="74"/>
    <col min="10509" max="10509" width="19.5703125" style="74" customWidth="1"/>
    <col min="10510" max="10752" width="9.140625" style="74"/>
    <col min="10753" max="10753" width="8" style="74" customWidth="1"/>
    <col min="10754" max="10754" width="11.7109375" style="74" customWidth="1"/>
    <col min="10755" max="10755" width="57.85546875" style="74" customWidth="1"/>
    <col min="10756" max="10759" width="15.7109375" style="74" customWidth="1"/>
    <col min="10760" max="10760" width="16.28515625" style="74" bestFit="1" customWidth="1"/>
    <col min="10761" max="10761" width="15.140625" style="74" bestFit="1" customWidth="1"/>
    <col min="10762" max="10762" width="14.28515625" style="74" customWidth="1"/>
    <col min="10763" max="10763" width="10.85546875" style="74" bestFit="1" customWidth="1"/>
    <col min="10764" max="10764" width="9.140625" style="74"/>
    <col min="10765" max="10765" width="19.5703125" style="74" customWidth="1"/>
    <col min="10766" max="11008" width="9.140625" style="74"/>
    <col min="11009" max="11009" width="8" style="74" customWidth="1"/>
    <col min="11010" max="11010" width="11.7109375" style="74" customWidth="1"/>
    <col min="11011" max="11011" width="57.85546875" style="74" customWidth="1"/>
    <col min="11012" max="11015" width="15.7109375" style="74" customWidth="1"/>
    <col min="11016" max="11016" width="16.28515625" style="74" bestFit="1" customWidth="1"/>
    <col min="11017" max="11017" width="15.140625" style="74" bestFit="1" customWidth="1"/>
    <col min="11018" max="11018" width="14.28515625" style="74" customWidth="1"/>
    <col min="11019" max="11019" width="10.85546875" style="74" bestFit="1" customWidth="1"/>
    <col min="11020" max="11020" width="9.140625" style="74"/>
    <col min="11021" max="11021" width="19.5703125" style="74" customWidth="1"/>
    <col min="11022" max="11264" width="9.140625" style="74"/>
    <col min="11265" max="11265" width="8" style="74" customWidth="1"/>
    <col min="11266" max="11266" width="11.7109375" style="74" customWidth="1"/>
    <col min="11267" max="11267" width="57.85546875" style="74" customWidth="1"/>
    <col min="11268" max="11271" width="15.7109375" style="74" customWidth="1"/>
    <col min="11272" max="11272" width="16.28515625" style="74" bestFit="1" customWidth="1"/>
    <col min="11273" max="11273" width="15.140625" style="74" bestFit="1" customWidth="1"/>
    <col min="11274" max="11274" width="14.28515625" style="74" customWidth="1"/>
    <col min="11275" max="11275" width="10.85546875" style="74" bestFit="1" customWidth="1"/>
    <col min="11276" max="11276" width="9.140625" style="74"/>
    <col min="11277" max="11277" width="19.5703125" style="74" customWidth="1"/>
    <col min="11278" max="11520" width="9.140625" style="74"/>
    <col min="11521" max="11521" width="8" style="74" customWidth="1"/>
    <col min="11522" max="11522" width="11.7109375" style="74" customWidth="1"/>
    <col min="11523" max="11523" width="57.85546875" style="74" customWidth="1"/>
    <col min="11524" max="11527" width="15.7109375" style="74" customWidth="1"/>
    <col min="11528" max="11528" width="16.28515625" style="74" bestFit="1" customWidth="1"/>
    <col min="11529" max="11529" width="15.140625" style="74" bestFit="1" customWidth="1"/>
    <col min="11530" max="11530" width="14.28515625" style="74" customWidth="1"/>
    <col min="11531" max="11531" width="10.85546875" style="74" bestFit="1" customWidth="1"/>
    <col min="11532" max="11532" width="9.140625" style="74"/>
    <col min="11533" max="11533" width="19.5703125" style="74" customWidth="1"/>
    <col min="11534" max="11776" width="9.140625" style="74"/>
    <col min="11777" max="11777" width="8" style="74" customWidth="1"/>
    <col min="11778" max="11778" width="11.7109375" style="74" customWidth="1"/>
    <col min="11779" max="11779" width="57.85546875" style="74" customWidth="1"/>
    <col min="11780" max="11783" width="15.7109375" style="74" customWidth="1"/>
    <col min="11784" max="11784" width="16.28515625" style="74" bestFit="1" customWidth="1"/>
    <col min="11785" max="11785" width="15.140625" style="74" bestFit="1" customWidth="1"/>
    <col min="11786" max="11786" width="14.28515625" style="74" customWidth="1"/>
    <col min="11787" max="11787" width="10.85546875" style="74" bestFit="1" customWidth="1"/>
    <col min="11788" max="11788" width="9.140625" style="74"/>
    <col min="11789" max="11789" width="19.5703125" style="74" customWidth="1"/>
    <col min="11790" max="12032" width="9.140625" style="74"/>
    <col min="12033" max="12033" width="8" style="74" customWidth="1"/>
    <col min="12034" max="12034" width="11.7109375" style="74" customWidth="1"/>
    <col min="12035" max="12035" width="57.85546875" style="74" customWidth="1"/>
    <col min="12036" max="12039" width="15.7109375" style="74" customWidth="1"/>
    <col min="12040" max="12040" width="16.28515625" style="74" bestFit="1" customWidth="1"/>
    <col min="12041" max="12041" width="15.140625" style="74" bestFit="1" customWidth="1"/>
    <col min="12042" max="12042" width="14.28515625" style="74" customWidth="1"/>
    <col min="12043" max="12043" width="10.85546875" style="74" bestFit="1" customWidth="1"/>
    <col min="12044" max="12044" width="9.140625" style="74"/>
    <col min="12045" max="12045" width="19.5703125" style="74" customWidth="1"/>
    <col min="12046" max="12288" width="9.140625" style="74"/>
    <col min="12289" max="12289" width="8" style="74" customWidth="1"/>
    <col min="12290" max="12290" width="11.7109375" style="74" customWidth="1"/>
    <col min="12291" max="12291" width="57.85546875" style="74" customWidth="1"/>
    <col min="12292" max="12295" width="15.7109375" style="74" customWidth="1"/>
    <col min="12296" max="12296" width="16.28515625" style="74" bestFit="1" customWidth="1"/>
    <col min="12297" max="12297" width="15.140625" style="74" bestFit="1" customWidth="1"/>
    <col min="12298" max="12298" width="14.28515625" style="74" customWidth="1"/>
    <col min="12299" max="12299" width="10.85546875" style="74" bestFit="1" customWidth="1"/>
    <col min="12300" max="12300" width="9.140625" style="74"/>
    <col min="12301" max="12301" width="19.5703125" style="74" customWidth="1"/>
    <col min="12302" max="12544" width="9.140625" style="74"/>
    <col min="12545" max="12545" width="8" style="74" customWidth="1"/>
    <col min="12546" max="12546" width="11.7109375" style="74" customWidth="1"/>
    <col min="12547" max="12547" width="57.85546875" style="74" customWidth="1"/>
    <col min="12548" max="12551" width="15.7109375" style="74" customWidth="1"/>
    <col min="12552" max="12552" width="16.28515625" style="74" bestFit="1" customWidth="1"/>
    <col min="12553" max="12553" width="15.140625" style="74" bestFit="1" customWidth="1"/>
    <col min="12554" max="12554" width="14.28515625" style="74" customWidth="1"/>
    <col min="12555" max="12555" width="10.85546875" style="74" bestFit="1" customWidth="1"/>
    <col min="12556" max="12556" width="9.140625" style="74"/>
    <col min="12557" max="12557" width="19.5703125" style="74" customWidth="1"/>
    <col min="12558" max="12800" width="9.140625" style="74"/>
    <col min="12801" max="12801" width="8" style="74" customWidth="1"/>
    <col min="12802" max="12802" width="11.7109375" style="74" customWidth="1"/>
    <col min="12803" max="12803" width="57.85546875" style="74" customWidth="1"/>
    <col min="12804" max="12807" width="15.7109375" style="74" customWidth="1"/>
    <col min="12808" max="12808" width="16.28515625" style="74" bestFit="1" customWidth="1"/>
    <col min="12809" max="12809" width="15.140625" style="74" bestFit="1" customWidth="1"/>
    <col min="12810" max="12810" width="14.28515625" style="74" customWidth="1"/>
    <col min="12811" max="12811" width="10.85546875" style="74" bestFit="1" customWidth="1"/>
    <col min="12812" max="12812" width="9.140625" style="74"/>
    <col min="12813" max="12813" width="19.5703125" style="74" customWidth="1"/>
    <col min="12814" max="13056" width="9.140625" style="74"/>
    <col min="13057" max="13057" width="8" style="74" customWidth="1"/>
    <col min="13058" max="13058" width="11.7109375" style="74" customWidth="1"/>
    <col min="13059" max="13059" width="57.85546875" style="74" customWidth="1"/>
    <col min="13060" max="13063" width="15.7109375" style="74" customWidth="1"/>
    <col min="13064" max="13064" width="16.28515625" style="74" bestFit="1" customWidth="1"/>
    <col min="13065" max="13065" width="15.140625" style="74" bestFit="1" customWidth="1"/>
    <col min="13066" max="13066" width="14.28515625" style="74" customWidth="1"/>
    <col min="13067" max="13067" width="10.85546875" style="74" bestFit="1" customWidth="1"/>
    <col min="13068" max="13068" width="9.140625" style="74"/>
    <col min="13069" max="13069" width="19.5703125" style="74" customWidth="1"/>
    <col min="13070" max="13312" width="9.140625" style="74"/>
    <col min="13313" max="13313" width="8" style="74" customWidth="1"/>
    <col min="13314" max="13314" width="11.7109375" style="74" customWidth="1"/>
    <col min="13315" max="13315" width="57.85546875" style="74" customWidth="1"/>
    <col min="13316" max="13319" width="15.7109375" style="74" customWidth="1"/>
    <col min="13320" max="13320" width="16.28515625" style="74" bestFit="1" customWidth="1"/>
    <col min="13321" max="13321" width="15.140625" style="74" bestFit="1" customWidth="1"/>
    <col min="13322" max="13322" width="14.28515625" style="74" customWidth="1"/>
    <col min="13323" max="13323" width="10.85546875" style="74" bestFit="1" customWidth="1"/>
    <col min="13324" max="13324" width="9.140625" style="74"/>
    <col min="13325" max="13325" width="19.5703125" style="74" customWidth="1"/>
    <col min="13326" max="13568" width="9.140625" style="74"/>
    <col min="13569" max="13569" width="8" style="74" customWidth="1"/>
    <col min="13570" max="13570" width="11.7109375" style="74" customWidth="1"/>
    <col min="13571" max="13571" width="57.85546875" style="74" customWidth="1"/>
    <col min="13572" max="13575" width="15.7109375" style="74" customWidth="1"/>
    <col min="13576" max="13576" width="16.28515625" style="74" bestFit="1" customWidth="1"/>
    <col min="13577" max="13577" width="15.140625" style="74" bestFit="1" customWidth="1"/>
    <col min="13578" max="13578" width="14.28515625" style="74" customWidth="1"/>
    <col min="13579" max="13579" width="10.85546875" style="74" bestFit="1" customWidth="1"/>
    <col min="13580" max="13580" width="9.140625" style="74"/>
    <col min="13581" max="13581" width="19.5703125" style="74" customWidth="1"/>
    <col min="13582" max="13824" width="9.140625" style="74"/>
    <col min="13825" max="13825" width="8" style="74" customWidth="1"/>
    <col min="13826" max="13826" width="11.7109375" style="74" customWidth="1"/>
    <col min="13827" max="13827" width="57.85546875" style="74" customWidth="1"/>
    <col min="13828" max="13831" width="15.7109375" style="74" customWidth="1"/>
    <col min="13832" max="13832" width="16.28515625" style="74" bestFit="1" customWidth="1"/>
    <col min="13833" max="13833" width="15.140625" style="74" bestFit="1" customWidth="1"/>
    <col min="13834" max="13834" width="14.28515625" style="74" customWidth="1"/>
    <col min="13835" max="13835" width="10.85546875" style="74" bestFit="1" customWidth="1"/>
    <col min="13836" max="13836" width="9.140625" style="74"/>
    <col min="13837" max="13837" width="19.5703125" style="74" customWidth="1"/>
    <col min="13838" max="14080" width="9.140625" style="74"/>
    <col min="14081" max="14081" width="8" style="74" customWidth="1"/>
    <col min="14082" max="14082" width="11.7109375" style="74" customWidth="1"/>
    <col min="14083" max="14083" width="57.85546875" style="74" customWidth="1"/>
    <col min="14084" max="14087" width="15.7109375" style="74" customWidth="1"/>
    <col min="14088" max="14088" width="16.28515625" style="74" bestFit="1" customWidth="1"/>
    <col min="14089" max="14089" width="15.140625" style="74" bestFit="1" customWidth="1"/>
    <col min="14090" max="14090" width="14.28515625" style="74" customWidth="1"/>
    <col min="14091" max="14091" width="10.85546875" style="74" bestFit="1" customWidth="1"/>
    <col min="14092" max="14092" width="9.140625" style="74"/>
    <col min="14093" max="14093" width="19.5703125" style="74" customWidth="1"/>
    <col min="14094" max="14336" width="9.140625" style="74"/>
    <col min="14337" max="14337" width="8" style="74" customWidth="1"/>
    <col min="14338" max="14338" width="11.7109375" style="74" customWidth="1"/>
    <col min="14339" max="14339" width="57.85546875" style="74" customWidth="1"/>
    <col min="14340" max="14343" width="15.7109375" style="74" customWidth="1"/>
    <col min="14344" max="14344" width="16.28515625" style="74" bestFit="1" customWidth="1"/>
    <col min="14345" max="14345" width="15.140625" style="74" bestFit="1" customWidth="1"/>
    <col min="14346" max="14346" width="14.28515625" style="74" customWidth="1"/>
    <col min="14347" max="14347" width="10.85546875" style="74" bestFit="1" customWidth="1"/>
    <col min="14348" max="14348" width="9.140625" style="74"/>
    <col min="14349" max="14349" width="19.5703125" style="74" customWidth="1"/>
    <col min="14350" max="14592" width="9.140625" style="74"/>
    <col min="14593" max="14593" width="8" style="74" customWidth="1"/>
    <col min="14594" max="14594" width="11.7109375" style="74" customWidth="1"/>
    <col min="14595" max="14595" width="57.85546875" style="74" customWidth="1"/>
    <col min="14596" max="14599" width="15.7109375" style="74" customWidth="1"/>
    <col min="14600" max="14600" width="16.28515625" style="74" bestFit="1" customWidth="1"/>
    <col min="14601" max="14601" width="15.140625" style="74" bestFit="1" customWidth="1"/>
    <col min="14602" max="14602" width="14.28515625" style="74" customWidth="1"/>
    <col min="14603" max="14603" width="10.85546875" style="74" bestFit="1" customWidth="1"/>
    <col min="14604" max="14604" width="9.140625" style="74"/>
    <col min="14605" max="14605" width="19.5703125" style="74" customWidth="1"/>
    <col min="14606" max="14848" width="9.140625" style="74"/>
    <col min="14849" max="14849" width="8" style="74" customWidth="1"/>
    <col min="14850" max="14850" width="11.7109375" style="74" customWidth="1"/>
    <col min="14851" max="14851" width="57.85546875" style="74" customWidth="1"/>
    <col min="14852" max="14855" width="15.7109375" style="74" customWidth="1"/>
    <col min="14856" max="14856" width="16.28515625" style="74" bestFit="1" customWidth="1"/>
    <col min="14857" max="14857" width="15.140625" style="74" bestFit="1" customWidth="1"/>
    <col min="14858" max="14858" width="14.28515625" style="74" customWidth="1"/>
    <col min="14859" max="14859" width="10.85546875" style="74" bestFit="1" customWidth="1"/>
    <col min="14860" max="14860" width="9.140625" style="74"/>
    <col min="14861" max="14861" width="19.5703125" style="74" customWidth="1"/>
    <col min="14862" max="15104" width="9.140625" style="74"/>
    <col min="15105" max="15105" width="8" style="74" customWidth="1"/>
    <col min="15106" max="15106" width="11.7109375" style="74" customWidth="1"/>
    <col min="15107" max="15107" width="57.85546875" style="74" customWidth="1"/>
    <col min="15108" max="15111" width="15.7109375" style="74" customWidth="1"/>
    <col min="15112" max="15112" width="16.28515625" style="74" bestFit="1" customWidth="1"/>
    <col min="15113" max="15113" width="15.140625" style="74" bestFit="1" customWidth="1"/>
    <col min="15114" max="15114" width="14.28515625" style="74" customWidth="1"/>
    <col min="15115" max="15115" width="10.85546875" style="74" bestFit="1" customWidth="1"/>
    <col min="15116" max="15116" width="9.140625" style="74"/>
    <col min="15117" max="15117" width="19.5703125" style="74" customWidth="1"/>
    <col min="15118" max="15360" width="9.140625" style="74"/>
    <col min="15361" max="15361" width="8" style="74" customWidth="1"/>
    <col min="15362" max="15362" width="11.7109375" style="74" customWidth="1"/>
    <col min="15363" max="15363" width="57.85546875" style="74" customWidth="1"/>
    <col min="15364" max="15367" width="15.7109375" style="74" customWidth="1"/>
    <col min="15368" max="15368" width="16.28515625" style="74" bestFit="1" customWidth="1"/>
    <col min="15369" max="15369" width="15.140625" style="74" bestFit="1" customWidth="1"/>
    <col min="15370" max="15370" width="14.28515625" style="74" customWidth="1"/>
    <col min="15371" max="15371" width="10.85546875" style="74" bestFit="1" customWidth="1"/>
    <col min="15372" max="15372" width="9.140625" style="74"/>
    <col min="15373" max="15373" width="19.5703125" style="74" customWidth="1"/>
    <col min="15374" max="15616" width="9.140625" style="74"/>
    <col min="15617" max="15617" width="8" style="74" customWidth="1"/>
    <col min="15618" max="15618" width="11.7109375" style="74" customWidth="1"/>
    <col min="15619" max="15619" width="57.85546875" style="74" customWidth="1"/>
    <col min="15620" max="15623" width="15.7109375" style="74" customWidth="1"/>
    <col min="15624" max="15624" width="16.28515625" style="74" bestFit="1" customWidth="1"/>
    <col min="15625" max="15625" width="15.140625" style="74" bestFit="1" customWidth="1"/>
    <col min="15626" max="15626" width="14.28515625" style="74" customWidth="1"/>
    <col min="15627" max="15627" width="10.85546875" style="74" bestFit="1" customWidth="1"/>
    <col min="15628" max="15628" width="9.140625" style="74"/>
    <col min="15629" max="15629" width="19.5703125" style="74" customWidth="1"/>
    <col min="15630" max="15872" width="9.140625" style="74"/>
    <col min="15873" max="15873" width="8" style="74" customWidth="1"/>
    <col min="15874" max="15874" width="11.7109375" style="74" customWidth="1"/>
    <col min="15875" max="15875" width="57.85546875" style="74" customWidth="1"/>
    <col min="15876" max="15879" width="15.7109375" style="74" customWidth="1"/>
    <col min="15880" max="15880" width="16.28515625" style="74" bestFit="1" customWidth="1"/>
    <col min="15881" max="15881" width="15.140625" style="74" bestFit="1" customWidth="1"/>
    <col min="15882" max="15882" width="14.28515625" style="74" customWidth="1"/>
    <col min="15883" max="15883" width="10.85546875" style="74" bestFit="1" customWidth="1"/>
    <col min="15884" max="15884" width="9.140625" style="74"/>
    <col min="15885" max="15885" width="19.5703125" style="74" customWidth="1"/>
    <col min="15886" max="16128" width="9.140625" style="74"/>
    <col min="16129" max="16129" width="8" style="74" customWidth="1"/>
    <col min="16130" max="16130" width="11.7109375" style="74" customWidth="1"/>
    <col min="16131" max="16131" width="57.85546875" style="74" customWidth="1"/>
    <col min="16132" max="16135" width="15.7109375" style="74" customWidth="1"/>
    <col min="16136" max="16136" width="16.28515625" style="74" bestFit="1" customWidth="1"/>
    <col min="16137" max="16137" width="15.140625" style="74" bestFit="1" customWidth="1"/>
    <col min="16138" max="16138" width="14.28515625" style="74" customWidth="1"/>
    <col min="16139" max="16139" width="10.85546875" style="74" bestFit="1" customWidth="1"/>
    <col min="16140" max="16140" width="9.140625" style="74"/>
    <col min="16141" max="16141" width="19.5703125" style="74" customWidth="1"/>
    <col min="16142" max="16384" width="9.140625" style="74"/>
  </cols>
  <sheetData>
    <row r="1" spans="1:13" s="76" customFormat="1" ht="15.75" x14ac:dyDescent="0.25">
      <c r="K1" s="4" t="s">
        <v>204</v>
      </c>
    </row>
    <row r="2" spans="1:13" s="76" customFormat="1" ht="15.75" x14ac:dyDescent="0.25">
      <c r="A2" s="892" t="s">
        <v>205</v>
      </c>
      <c r="B2" s="892"/>
      <c r="C2" s="892"/>
      <c r="D2" s="892"/>
      <c r="E2" s="892"/>
      <c r="F2" s="892"/>
      <c r="G2" s="892"/>
      <c r="H2" s="892"/>
      <c r="I2" s="892"/>
      <c r="J2" s="892"/>
      <c r="K2" s="892"/>
    </row>
    <row r="3" spans="1:13" s="76" customFormat="1" ht="15.75" x14ac:dyDescent="0.25">
      <c r="A3" s="893" t="s">
        <v>755</v>
      </c>
      <c r="B3" s="893"/>
      <c r="C3" s="893"/>
      <c r="D3" s="893"/>
      <c r="E3" s="893"/>
      <c r="F3" s="893"/>
      <c r="G3" s="893"/>
      <c r="H3" s="893"/>
      <c r="I3" s="893"/>
      <c r="J3" s="893"/>
      <c r="K3" s="893"/>
    </row>
    <row r="4" spans="1:13" s="76" customFormat="1" ht="15.75" x14ac:dyDescent="0.25">
      <c r="A4" s="894" t="s">
        <v>1</v>
      </c>
      <c r="B4" s="894"/>
      <c r="C4" s="894"/>
      <c r="D4" s="894"/>
      <c r="E4" s="894"/>
      <c r="F4" s="894"/>
      <c r="G4" s="894"/>
      <c r="H4" s="894"/>
      <c r="I4" s="894"/>
      <c r="J4" s="894"/>
      <c r="K4" s="894"/>
    </row>
    <row r="5" spans="1:13" s="76" customFormat="1" ht="16.5" thickBot="1" x14ac:dyDescent="0.3">
      <c r="E5" s="129"/>
      <c r="F5" s="129"/>
      <c r="G5" s="129"/>
      <c r="H5" s="129"/>
    </row>
    <row r="6" spans="1:13" s="212" customFormat="1" ht="22.5" customHeight="1" thickTop="1" x14ac:dyDescent="0.25">
      <c r="A6" s="926" t="s">
        <v>55</v>
      </c>
      <c r="B6" s="901" t="s">
        <v>56</v>
      </c>
      <c r="C6" s="928" t="s">
        <v>206</v>
      </c>
      <c r="D6" s="901" t="s">
        <v>756</v>
      </c>
      <c r="E6" s="901" t="s">
        <v>765</v>
      </c>
      <c r="F6" s="901" t="s">
        <v>764</v>
      </c>
      <c r="G6" s="901" t="s">
        <v>759</v>
      </c>
      <c r="H6" s="930" t="s">
        <v>752</v>
      </c>
      <c r="I6" s="922" t="s">
        <v>58</v>
      </c>
      <c r="J6" s="888"/>
      <c r="K6" s="889"/>
    </row>
    <row r="7" spans="1:13" s="212" customFormat="1" ht="33" customHeight="1" thickBot="1" x14ac:dyDescent="0.3">
      <c r="A7" s="927"/>
      <c r="B7" s="902"/>
      <c r="C7" s="929"/>
      <c r="D7" s="902"/>
      <c r="E7" s="902"/>
      <c r="F7" s="902"/>
      <c r="G7" s="902"/>
      <c r="H7" s="931"/>
      <c r="I7" s="462" t="s">
        <v>59</v>
      </c>
      <c r="J7" s="78" t="s">
        <v>60</v>
      </c>
      <c r="K7" s="79" t="s">
        <v>61</v>
      </c>
    </row>
    <row r="8" spans="1:13" s="76" customFormat="1" ht="30" customHeight="1" thickTop="1" x14ac:dyDescent="0.25">
      <c r="A8" s="213"/>
      <c r="B8" s="214" t="s">
        <v>207</v>
      </c>
      <c r="C8" s="585" t="s">
        <v>208</v>
      </c>
      <c r="D8" s="215">
        <v>3533118846</v>
      </c>
      <c r="E8" s="215">
        <v>4690180070</v>
      </c>
      <c r="F8" s="215">
        <v>4729786566</v>
      </c>
      <c r="G8" s="215">
        <v>2330107330</v>
      </c>
      <c r="H8" s="793">
        <f>+G8/F8*100</f>
        <v>49.264534403094245</v>
      </c>
      <c r="I8" s="582">
        <f>+G8-J8-K8</f>
        <v>1577091660</v>
      </c>
      <c r="J8" s="215">
        <v>673318211</v>
      </c>
      <c r="K8" s="876">
        <v>79697459</v>
      </c>
      <c r="M8" s="134"/>
    </row>
    <row r="9" spans="1:13" s="76" customFormat="1" ht="30" customHeight="1" x14ac:dyDescent="0.25">
      <c r="A9" s="217"/>
      <c r="B9" s="218" t="s">
        <v>209</v>
      </c>
      <c r="C9" s="586" t="s">
        <v>210</v>
      </c>
      <c r="D9" s="220">
        <v>475271066</v>
      </c>
      <c r="E9" s="220">
        <v>620562573</v>
      </c>
      <c r="F9" s="216">
        <v>628249267</v>
      </c>
      <c r="G9" s="220">
        <v>309541375</v>
      </c>
      <c r="H9" s="794">
        <f t="shared" ref="H9:H11" si="0">+G9/F9*100</f>
        <v>49.270471333474717</v>
      </c>
      <c r="I9" s="582">
        <f t="shared" ref="I9:I11" si="1">+G9-J9-K9</f>
        <v>230738633</v>
      </c>
      <c r="J9" s="220">
        <v>67192886</v>
      </c>
      <c r="K9" s="221">
        <v>11609856</v>
      </c>
      <c r="M9" s="134"/>
    </row>
    <row r="10" spans="1:13" s="76" customFormat="1" ht="30" customHeight="1" x14ac:dyDescent="0.25">
      <c r="A10" s="217"/>
      <c r="B10" s="218" t="s">
        <v>211</v>
      </c>
      <c r="C10" s="586" t="s">
        <v>212</v>
      </c>
      <c r="D10" s="220">
        <v>4758158995</v>
      </c>
      <c r="E10" s="220">
        <v>5313506219</v>
      </c>
      <c r="F10" s="216">
        <v>5859712125</v>
      </c>
      <c r="G10" s="220">
        <v>2266599656</v>
      </c>
      <c r="H10" s="794">
        <f t="shared" si="0"/>
        <v>38.68107524138825</v>
      </c>
      <c r="I10" s="582">
        <f t="shared" si="1"/>
        <v>1884885052</v>
      </c>
      <c r="J10" s="220">
        <v>345385083</v>
      </c>
      <c r="K10" s="221">
        <v>36329521</v>
      </c>
      <c r="M10" s="134"/>
    </row>
    <row r="11" spans="1:13" s="76" customFormat="1" ht="30" customHeight="1" x14ac:dyDescent="0.25">
      <c r="A11" s="217"/>
      <c r="B11" s="222" t="s">
        <v>213</v>
      </c>
      <c r="C11" s="586" t="s">
        <v>9</v>
      </c>
      <c r="D11" s="220">
        <v>5356014</v>
      </c>
      <c r="E11" s="220">
        <v>11300000</v>
      </c>
      <c r="F11" s="216">
        <v>11300000</v>
      </c>
      <c r="G11" s="220">
        <v>2643303</v>
      </c>
      <c r="H11" s="794">
        <f t="shared" si="0"/>
        <v>23.392061946902654</v>
      </c>
      <c r="I11" s="582">
        <f t="shared" si="1"/>
        <v>1071698</v>
      </c>
      <c r="J11" s="220">
        <v>1571605</v>
      </c>
      <c r="K11" s="221"/>
      <c r="M11" s="134"/>
    </row>
    <row r="12" spans="1:13" s="76" customFormat="1" ht="30" customHeight="1" x14ac:dyDescent="0.25">
      <c r="A12" s="217"/>
      <c r="B12" s="218" t="s">
        <v>214</v>
      </c>
      <c r="C12" s="587" t="s">
        <v>215</v>
      </c>
      <c r="D12" s="220"/>
      <c r="E12" s="220"/>
      <c r="F12" s="216"/>
      <c r="G12" s="220"/>
      <c r="H12" s="584"/>
      <c r="I12" s="582"/>
      <c r="J12" s="220"/>
      <c r="K12" s="221"/>
      <c r="M12" s="134"/>
    </row>
    <row r="13" spans="1:13" s="76" customFormat="1" ht="30" customHeight="1" x14ac:dyDescent="0.25">
      <c r="A13" s="217"/>
      <c r="B13" s="218"/>
      <c r="C13" s="587" t="s">
        <v>747</v>
      </c>
      <c r="D13" s="220">
        <v>1251253088</v>
      </c>
      <c r="E13" s="220">
        <v>1278558119</v>
      </c>
      <c r="F13" s="216">
        <v>1567904422</v>
      </c>
      <c r="G13" s="220">
        <v>954196528</v>
      </c>
      <c r="H13" s="794">
        <f t="shared" ref="H13:H16" si="2">+G13/F13*100</f>
        <v>60.858080034166775</v>
      </c>
      <c r="I13" s="582">
        <f t="shared" ref="I13:I15" si="3">+G13-J13-K13</f>
        <v>954196528</v>
      </c>
      <c r="J13" s="220"/>
      <c r="K13" s="221"/>
      <c r="M13" s="134"/>
    </row>
    <row r="14" spans="1:13" s="76" customFormat="1" ht="30" customHeight="1" x14ac:dyDescent="0.25">
      <c r="A14" s="217"/>
      <c r="B14" s="218"/>
      <c r="C14" s="587" t="s">
        <v>216</v>
      </c>
      <c r="D14" s="220">
        <v>80332761</v>
      </c>
      <c r="E14" s="220"/>
      <c r="F14" s="216">
        <v>54626768</v>
      </c>
      <c r="G14" s="220">
        <v>54626768</v>
      </c>
      <c r="H14" s="794">
        <f t="shared" si="2"/>
        <v>100</v>
      </c>
      <c r="I14" s="582">
        <f t="shared" si="3"/>
        <v>54626768</v>
      </c>
      <c r="J14" s="220"/>
      <c r="K14" s="221"/>
      <c r="M14" s="134"/>
    </row>
    <row r="15" spans="1:13" s="76" customFormat="1" ht="30" customHeight="1" x14ac:dyDescent="0.25">
      <c r="A15" s="217"/>
      <c r="B15" s="218"/>
      <c r="C15" s="587" t="s">
        <v>12</v>
      </c>
      <c r="D15" s="220">
        <v>192309853</v>
      </c>
      <c r="E15" s="220">
        <v>203017148</v>
      </c>
      <c r="F15" s="216">
        <f>22670418+180496730</f>
        <v>203167148</v>
      </c>
      <c r="G15" s="220">
        <f>74527348+11239656</f>
        <v>85767004</v>
      </c>
      <c r="H15" s="794">
        <f t="shared" si="2"/>
        <v>42.2149962945781</v>
      </c>
      <c r="I15" s="582">
        <f t="shared" si="3"/>
        <v>19299504</v>
      </c>
      <c r="J15" s="220">
        <v>66467500</v>
      </c>
      <c r="K15" s="221"/>
      <c r="M15" s="134"/>
    </row>
    <row r="16" spans="1:13" s="76" customFormat="1" ht="30" customHeight="1" x14ac:dyDescent="0.25">
      <c r="A16" s="217"/>
      <c r="B16" s="222"/>
      <c r="C16" s="587" t="s">
        <v>595</v>
      </c>
      <c r="D16" s="220">
        <v>224205089</v>
      </c>
      <c r="E16" s="220">
        <v>155000000</v>
      </c>
      <c r="F16" s="216">
        <v>155000000</v>
      </c>
      <c r="G16" s="220">
        <v>129381101</v>
      </c>
      <c r="H16" s="794">
        <f t="shared" si="2"/>
        <v>83.471678064516126</v>
      </c>
      <c r="I16" s="582"/>
      <c r="J16" s="220">
        <v>129381101</v>
      </c>
      <c r="K16" s="221"/>
      <c r="M16" s="134"/>
    </row>
    <row r="17" spans="1:13" s="76" customFormat="1" ht="30" customHeight="1" x14ac:dyDescent="0.25">
      <c r="A17" s="217"/>
      <c r="B17" s="222"/>
      <c r="C17" s="587" t="s">
        <v>217</v>
      </c>
      <c r="D17" s="220">
        <v>74205089</v>
      </c>
      <c r="E17" s="220"/>
      <c r="F17" s="216"/>
      <c r="G17" s="220"/>
      <c r="H17" s="584"/>
      <c r="I17" s="582"/>
      <c r="J17" s="220"/>
      <c r="K17" s="221"/>
      <c r="M17" s="134"/>
    </row>
    <row r="18" spans="1:13" s="76" customFormat="1" ht="30" customHeight="1" x14ac:dyDescent="0.25">
      <c r="A18" s="217"/>
      <c r="B18" s="218" t="s">
        <v>218</v>
      </c>
      <c r="C18" s="587" t="s">
        <v>219</v>
      </c>
      <c r="D18" s="220"/>
      <c r="E18" s="220">
        <v>50000000</v>
      </c>
      <c r="F18" s="216">
        <v>80000000</v>
      </c>
      <c r="G18" s="220"/>
      <c r="H18" s="584"/>
      <c r="I18" s="582"/>
      <c r="J18" s="220"/>
      <c r="K18" s="221"/>
      <c r="M18" s="134"/>
    </row>
    <row r="19" spans="1:13" s="76" customFormat="1" ht="30" customHeight="1" x14ac:dyDescent="0.25">
      <c r="A19" s="217"/>
      <c r="B19" s="218" t="s">
        <v>218</v>
      </c>
      <c r="C19" s="587" t="s">
        <v>220</v>
      </c>
      <c r="D19" s="220"/>
      <c r="E19" s="220">
        <v>600000000</v>
      </c>
      <c r="F19" s="216">
        <v>754047378</v>
      </c>
      <c r="G19" s="220"/>
      <c r="H19" s="584"/>
      <c r="I19" s="582"/>
      <c r="J19" s="220"/>
      <c r="K19" s="221"/>
      <c r="M19" s="134"/>
    </row>
    <row r="20" spans="1:13" s="76" customFormat="1" ht="30" customHeight="1" x14ac:dyDescent="0.25">
      <c r="A20" s="224" t="s">
        <v>18</v>
      </c>
      <c r="B20" s="225"/>
      <c r="C20" s="588" t="s">
        <v>221</v>
      </c>
      <c r="D20" s="226">
        <f t="shared" ref="D20:K20" si="4">SUM(D8:D19)</f>
        <v>10594210801</v>
      </c>
      <c r="E20" s="226">
        <f t="shared" si="4"/>
        <v>12922124129</v>
      </c>
      <c r="F20" s="226">
        <f t="shared" si="4"/>
        <v>14043793674</v>
      </c>
      <c r="G20" s="226">
        <f t="shared" si="4"/>
        <v>6132863065</v>
      </c>
      <c r="H20" s="795">
        <f>+G20/F20*100</f>
        <v>43.66956114111877</v>
      </c>
      <c r="I20" s="583">
        <f t="shared" si="4"/>
        <v>4721909843</v>
      </c>
      <c r="J20" s="226">
        <f t="shared" si="4"/>
        <v>1283316386</v>
      </c>
      <c r="K20" s="227">
        <f t="shared" si="4"/>
        <v>127636836</v>
      </c>
      <c r="M20" s="134"/>
    </row>
    <row r="21" spans="1:13" s="138" customFormat="1" ht="30" customHeight="1" x14ac:dyDescent="0.25">
      <c r="A21" s="217"/>
      <c r="B21" s="218" t="s">
        <v>222</v>
      </c>
      <c r="C21" s="587" t="s">
        <v>223</v>
      </c>
      <c r="D21" s="220">
        <v>2882537514</v>
      </c>
      <c r="E21" s="220">
        <v>3275594500</v>
      </c>
      <c r="F21" s="220">
        <v>3256291709</v>
      </c>
      <c r="G21" s="220">
        <v>220900266</v>
      </c>
      <c r="H21" s="796">
        <f>+G21/F21*100</f>
        <v>6.7837984351788307</v>
      </c>
      <c r="I21" s="582">
        <f>+G21-J21-K21</f>
        <v>198374976</v>
      </c>
      <c r="J21" s="220">
        <v>22461880</v>
      </c>
      <c r="K21" s="221">
        <v>63410</v>
      </c>
      <c r="M21" s="134"/>
    </row>
    <row r="22" spans="1:13" s="129" customFormat="1" ht="30" customHeight="1" x14ac:dyDescent="0.25">
      <c r="A22" s="217"/>
      <c r="B22" s="218" t="s">
        <v>224</v>
      </c>
      <c r="C22" s="586" t="s">
        <v>225</v>
      </c>
      <c r="D22" s="220">
        <v>501113157</v>
      </c>
      <c r="E22" s="220">
        <v>463591500</v>
      </c>
      <c r="F22" s="220">
        <v>406955120</v>
      </c>
      <c r="G22" s="220">
        <v>29258080</v>
      </c>
      <c r="H22" s="796">
        <f>+G22/F22*100</f>
        <v>7.1895102339540538</v>
      </c>
      <c r="I22" s="582">
        <f>+G22-J22-K22</f>
        <v>29258080</v>
      </c>
      <c r="J22" s="220"/>
      <c r="K22" s="221"/>
      <c r="L22" s="134"/>
      <c r="M22" s="134"/>
    </row>
    <row r="23" spans="1:13" s="76" customFormat="1" ht="30" customHeight="1" x14ac:dyDescent="0.25">
      <c r="A23" s="228"/>
      <c r="B23" s="222" t="s">
        <v>226</v>
      </c>
      <c r="C23" s="586" t="s">
        <v>227</v>
      </c>
      <c r="D23" s="220"/>
      <c r="E23" s="220"/>
      <c r="F23" s="220"/>
      <c r="G23" s="220"/>
      <c r="H23" s="221"/>
      <c r="I23" s="582"/>
      <c r="J23" s="220"/>
      <c r="K23" s="221"/>
      <c r="M23" s="134"/>
    </row>
    <row r="24" spans="1:13" s="229" customFormat="1" ht="30" customHeight="1" x14ac:dyDescent="0.25">
      <c r="A24" s="217"/>
      <c r="B24" s="218"/>
      <c r="C24" s="586" t="s">
        <v>27</v>
      </c>
      <c r="D24" s="220">
        <v>30937795</v>
      </c>
      <c r="E24" s="220">
        <v>78685500</v>
      </c>
      <c r="F24" s="220">
        <v>78935500</v>
      </c>
      <c r="G24" s="220">
        <v>66732638</v>
      </c>
      <c r="H24" s="796">
        <f>+G24/F24*100</f>
        <v>84.540717421185647</v>
      </c>
      <c r="I24" s="582">
        <f t="shared" ref="I24" si="5">+G24-J24-K24</f>
        <v>58047138</v>
      </c>
      <c r="J24" s="220">
        <v>8685500</v>
      </c>
      <c r="K24" s="221"/>
      <c r="M24" s="134"/>
    </row>
    <row r="25" spans="1:13" s="229" customFormat="1" ht="30" customHeight="1" x14ac:dyDescent="0.25">
      <c r="A25" s="217"/>
      <c r="B25" s="218"/>
      <c r="C25" s="586" t="s">
        <v>29</v>
      </c>
      <c r="D25" s="220"/>
      <c r="E25" s="220">
        <v>300000000</v>
      </c>
      <c r="F25" s="220">
        <v>300000000</v>
      </c>
      <c r="G25" s="220"/>
      <c r="H25" s="221"/>
      <c r="I25" s="582"/>
      <c r="J25" s="220"/>
      <c r="K25" s="221"/>
      <c r="M25" s="134"/>
    </row>
    <row r="26" spans="1:13" s="76" customFormat="1" ht="30" customHeight="1" x14ac:dyDescent="0.25">
      <c r="A26" s="217"/>
      <c r="B26" s="218" t="s">
        <v>218</v>
      </c>
      <c r="C26" s="586" t="s">
        <v>228</v>
      </c>
      <c r="D26" s="220"/>
      <c r="E26" s="220">
        <v>1239085000</v>
      </c>
      <c r="F26" s="220">
        <v>1613183493</v>
      </c>
      <c r="G26" s="220"/>
      <c r="H26" s="221"/>
      <c r="I26" s="582"/>
      <c r="J26" s="220"/>
      <c r="K26" s="221"/>
      <c r="M26" s="134"/>
    </row>
    <row r="27" spans="1:13" s="76" customFormat="1" ht="30" customHeight="1" x14ac:dyDescent="0.25">
      <c r="A27" s="224" t="s">
        <v>31</v>
      </c>
      <c r="B27" s="225"/>
      <c r="C27" s="589" t="s">
        <v>229</v>
      </c>
      <c r="D27" s="226">
        <v>3414588466</v>
      </c>
      <c r="E27" s="226">
        <f t="shared" ref="E27:K27" si="6">SUM(E21:E26)</f>
        <v>5356956500</v>
      </c>
      <c r="F27" s="226">
        <f t="shared" si="6"/>
        <v>5655365822</v>
      </c>
      <c r="G27" s="226">
        <f t="shared" si="6"/>
        <v>316890984</v>
      </c>
      <c r="H27" s="795">
        <f>+G27/F27*100</f>
        <v>5.6033684464276199</v>
      </c>
      <c r="I27" s="583">
        <f>SUM(I21:I26)</f>
        <v>285680194</v>
      </c>
      <c r="J27" s="226">
        <f t="shared" si="6"/>
        <v>31147380</v>
      </c>
      <c r="K27" s="227">
        <f t="shared" si="6"/>
        <v>63410</v>
      </c>
      <c r="M27" s="134"/>
    </row>
    <row r="28" spans="1:13" s="76" customFormat="1" ht="30" customHeight="1" x14ac:dyDescent="0.25">
      <c r="A28" s="224"/>
      <c r="B28" s="225"/>
      <c r="C28" s="589" t="s">
        <v>230</v>
      </c>
      <c r="D28" s="226">
        <v>14008799267</v>
      </c>
      <c r="E28" s="226">
        <f t="shared" ref="E28:K28" si="7">+E27+E20</f>
        <v>18279080629</v>
      </c>
      <c r="F28" s="226">
        <f t="shared" si="7"/>
        <v>19699159496</v>
      </c>
      <c r="G28" s="226">
        <f t="shared" si="7"/>
        <v>6449754049</v>
      </c>
      <c r="H28" s="795">
        <f>+G28/F28*100</f>
        <v>32.741265180931457</v>
      </c>
      <c r="I28" s="583">
        <f t="shared" si="7"/>
        <v>5007590037</v>
      </c>
      <c r="J28" s="226">
        <f t="shared" si="7"/>
        <v>1314463766</v>
      </c>
      <c r="K28" s="227">
        <f t="shared" si="7"/>
        <v>127700246</v>
      </c>
      <c r="M28" s="134"/>
    </row>
    <row r="29" spans="1:13" s="129" customFormat="1" ht="30" customHeight="1" x14ac:dyDescent="0.25">
      <c r="A29" s="231"/>
      <c r="B29" s="232" t="s">
        <v>231</v>
      </c>
      <c r="C29" s="590" t="s">
        <v>232</v>
      </c>
      <c r="D29" s="220">
        <v>120130710</v>
      </c>
      <c r="E29" s="220">
        <v>127375371</v>
      </c>
      <c r="F29" s="220">
        <v>127547440</v>
      </c>
      <c r="G29" s="220">
        <v>127547440</v>
      </c>
      <c r="H29" s="796">
        <f>+G29/F29*100</f>
        <v>100</v>
      </c>
      <c r="I29" s="582">
        <f t="shared" ref="I29:I30" si="8">+G29-J29-K29</f>
        <v>127547440</v>
      </c>
      <c r="J29" s="220"/>
      <c r="K29" s="221"/>
      <c r="M29" s="134"/>
    </row>
    <row r="30" spans="1:13" s="129" customFormat="1" ht="30" customHeight="1" thickBot="1" x14ac:dyDescent="0.3">
      <c r="A30" s="233" t="s">
        <v>43</v>
      </c>
      <c r="B30" s="234"/>
      <c r="C30" s="591" t="s">
        <v>233</v>
      </c>
      <c r="D30" s="235">
        <v>120130710</v>
      </c>
      <c r="E30" s="235">
        <f t="shared" ref="E30:G30" si="9">+E29</f>
        <v>127375371</v>
      </c>
      <c r="F30" s="235">
        <v>127547440</v>
      </c>
      <c r="G30" s="235">
        <f t="shared" si="9"/>
        <v>127547440</v>
      </c>
      <c r="H30" s="797">
        <f>+G30/F30*100</f>
        <v>100</v>
      </c>
      <c r="I30" s="849">
        <f t="shared" si="8"/>
        <v>127547440</v>
      </c>
      <c r="J30" s="236"/>
      <c r="K30" s="237"/>
      <c r="M30" s="134"/>
    </row>
    <row r="31" spans="1:13" s="129" customFormat="1" ht="30" customHeight="1" thickTop="1" thickBot="1" x14ac:dyDescent="0.3">
      <c r="A31" s="923" t="s">
        <v>234</v>
      </c>
      <c r="B31" s="924"/>
      <c r="C31" s="925"/>
      <c r="D31" s="238">
        <v>14128929977</v>
      </c>
      <c r="E31" s="238">
        <f t="shared" ref="E31:K31" si="10">+E30+E28</f>
        <v>18406456000</v>
      </c>
      <c r="F31" s="238">
        <f t="shared" si="10"/>
        <v>19826706936</v>
      </c>
      <c r="G31" s="238">
        <f t="shared" si="10"/>
        <v>6577301489</v>
      </c>
      <c r="H31" s="798">
        <f>+G31/F31*100</f>
        <v>33.173948201440247</v>
      </c>
      <c r="I31" s="874">
        <f t="shared" si="10"/>
        <v>5135137477</v>
      </c>
      <c r="J31" s="238">
        <f t="shared" si="10"/>
        <v>1314463766</v>
      </c>
      <c r="K31" s="875">
        <f t="shared" si="10"/>
        <v>127700246</v>
      </c>
      <c r="M31" s="134"/>
    </row>
    <row r="32" spans="1:13" s="76" customFormat="1" ht="16.5" thickTop="1" x14ac:dyDescent="0.25">
      <c r="A32" s="239"/>
      <c r="B32" s="239"/>
      <c r="C32" s="240"/>
      <c r="D32" s="240"/>
      <c r="E32" s="241"/>
      <c r="F32" s="241"/>
      <c r="G32" s="241"/>
      <c r="H32" s="241"/>
    </row>
    <row r="33" spans="1:8" s="76" customFormat="1" ht="15.75" x14ac:dyDescent="0.25">
      <c r="A33" s="242"/>
      <c r="B33" s="242"/>
      <c r="C33" s="240" t="s">
        <v>235</v>
      </c>
      <c r="D33" s="240"/>
      <c r="E33" s="241"/>
      <c r="F33" s="241"/>
      <c r="G33" s="241"/>
      <c r="H33" s="241"/>
    </row>
    <row r="34" spans="1:8" s="76" customFormat="1" ht="15.75" x14ac:dyDescent="0.25">
      <c r="A34" s="242"/>
      <c r="B34" s="242"/>
      <c r="C34" s="240"/>
      <c r="D34" s="240"/>
      <c r="E34" s="241"/>
      <c r="F34" s="241"/>
      <c r="G34" s="884"/>
      <c r="H34" s="241"/>
    </row>
    <row r="35" spans="1:8" s="76" customFormat="1" ht="15.75" x14ac:dyDescent="0.25">
      <c r="A35" s="239"/>
      <c r="B35" s="239"/>
      <c r="C35" s="240"/>
      <c r="D35" s="240"/>
      <c r="E35" s="134"/>
      <c r="F35" s="134"/>
      <c r="G35" s="134"/>
      <c r="H35" s="134"/>
    </row>
    <row r="36" spans="1:8" s="76" customFormat="1" ht="15.75" x14ac:dyDescent="0.25">
      <c r="A36" s="240"/>
      <c r="B36" s="240"/>
      <c r="E36" s="243"/>
      <c r="F36" s="243"/>
      <c r="G36" s="243"/>
      <c r="H36" s="243"/>
    </row>
    <row r="37" spans="1:8" s="76" customFormat="1" ht="15.75" x14ac:dyDescent="0.25">
      <c r="A37" s="240"/>
      <c r="B37" s="240"/>
      <c r="E37" s="243"/>
      <c r="F37" s="243"/>
      <c r="G37" s="243"/>
      <c r="H37" s="243"/>
    </row>
    <row r="38" spans="1:8" s="76" customFormat="1" ht="15.75" x14ac:dyDescent="0.25">
      <c r="A38" s="240"/>
      <c r="B38" s="240"/>
      <c r="E38" s="129"/>
      <c r="F38" s="129"/>
      <c r="G38" s="129"/>
      <c r="H38" s="129"/>
    </row>
    <row r="39" spans="1:8" s="76" customFormat="1" ht="15.75" x14ac:dyDescent="0.25">
      <c r="A39" s="240"/>
      <c r="B39" s="240"/>
      <c r="E39" s="129"/>
      <c r="F39" s="129"/>
      <c r="G39" s="129"/>
      <c r="H39" s="129"/>
    </row>
    <row r="40" spans="1:8" s="76" customFormat="1" ht="15.75" x14ac:dyDescent="0.25">
      <c r="A40" s="240"/>
      <c r="B40" s="240"/>
    </row>
    <row r="41" spans="1:8" s="76" customFormat="1" ht="15.75" x14ac:dyDescent="0.25">
      <c r="A41" s="240"/>
      <c r="B41" s="240"/>
    </row>
    <row r="42" spans="1:8" s="76" customFormat="1" ht="15.75" x14ac:dyDescent="0.25">
      <c r="A42" s="240"/>
      <c r="B42" s="240"/>
    </row>
    <row r="43" spans="1:8" s="76" customFormat="1" ht="15.75" x14ac:dyDescent="0.25">
      <c r="A43" s="240"/>
      <c r="B43" s="240"/>
    </row>
    <row r="44" spans="1:8" s="76" customFormat="1" ht="15.75" x14ac:dyDescent="0.25">
      <c r="A44" s="240"/>
      <c r="B44" s="240"/>
    </row>
    <row r="45" spans="1:8" s="76" customFormat="1" ht="15.75" x14ac:dyDescent="0.25">
      <c r="A45" s="240"/>
      <c r="B45" s="240"/>
    </row>
    <row r="46" spans="1:8" s="76" customFormat="1" ht="15.75" x14ac:dyDescent="0.25">
      <c r="A46" s="240"/>
      <c r="B46" s="240"/>
    </row>
    <row r="47" spans="1:8" s="76" customFormat="1" ht="15.75" x14ac:dyDescent="0.25">
      <c r="A47" s="240"/>
      <c r="B47" s="240"/>
    </row>
    <row r="48" spans="1:8" s="76" customFormat="1" ht="15.75" x14ac:dyDescent="0.25">
      <c r="A48" s="240"/>
      <c r="B48" s="240"/>
    </row>
    <row r="49" spans="1:8" s="76" customFormat="1" ht="15.75" x14ac:dyDescent="0.25">
      <c r="A49" s="240"/>
      <c r="B49" s="240"/>
    </row>
    <row r="50" spans="1:8" s="76" customFormat="1" ht="15.75" x14ac:dyDescent="0.25">
      <c r="A50" s="240"/>
      <c r="B50" s="240"/>
    </row>
    <row r="51" spans="1:8" s="76" customFormat="1" ht="15.75" x14ac:dyDescent="0.25">
      <c r="A51" s="240"/>
      <c r="B51" s="240"/>
    </row>
    <row r="52" spans="1:8" s="76" customFormat="1" ht="15.75" x14ac:dyDescent="0.25">
      <c r="A52" s="240"/>
      <c r="B52" s="240"/>
    </row>
    <row r="53" spans="1:8" s="76" customFormat="1" ht="15.75" x14ac:dyDescent="0.25">
      <c r="A53" s="240"/>
      <c r="B53" s="240"/>
    </row>
    <row r="54" spans="1:8" s="76" customFormat="1" ht="15.75" x14ac:dyDescent="0.25">
      <c r="A54" s="240"/>
      <c r="B54" s="240"/>
    </row>
    <row r="55" spans="1:8" s="76" customFormat="1" ht="15.75" x14ac:dyDescent="0.25">
      <c r="A55" s="240"/>
      <c r="B55" s="240"/>
    </row>
    <row r="56" spans="1:8" s="76" customFormat="1" ht="15.75" x14ac:dyDescent="0.25">
      <c r="A56" s="240"/>
      <c r="B56" s="240"/>
    </row>
    <row r="57" spans="1:8" x14ac:dyDescent="0.2">
      <c r="A57" s="143"/>
      <c r="B57" s="143"/>
      <c r="E57" s="74"/>
      <c r="F57" s="74"/>
      <c r="G57" s="74"/>
      <c r="H57" s="74"/>
    </row>
    <row r="58" spans="1:8" x14ac:dyDescent="0.2">
      <c r="A58" s="143"/>
      <c r="B58" s="143"/>
      <c r="E58" s="74"/>
      <c r="F58" s="74"/>
      <c r="G58" s="74"/>
      <c r="H58" s="74"/>
    </row>
    <row r="59" spans="1:8" x14ac:dyDescent="0.2">
      <c r="A59" s="143"/>
      <c r="B59" s="143"/>
      <c r="E59" s="74"/>
      <c r="F59" s="74"/>
      <c r="G59" s="74"/>
      <c r="H59" s="74"/>
    </row>
    <row r="60" spans="1:8" x14ac:dyDescent="0.2">
      <c r="A60" s="143"/>
      <c r="B60" s="143"/>
      <c r="E60" s="74"/>
      <c r="F60" s="74"/>
      <c r="G60" s="74"/>
      <c r="H60" s="74"/>
    </row>
    <row r="61" spans="1:8" x14ac:dyDescent="0.2">
      <c r="A61" s="143"/>
      <c r="B61" s="143"/>
      <c r="E61" s="74"/>
      <c r="F61" s="74"/>
      <c r="G61" s="74"/>
      <c r="H61" s="74"/>
    </row>
    <row r="62" spans="1:8" x14ac:dyDescent="0.2">
      <c r="A62" s="143"/>
      <c r="B62" s="143"/>
      <c r="E62" s="74"/>
      <c r="F62" s="74"/>
      <c r="G62" s="74"/>
      <c r="H62" s="74"/>
    </row>
  </sheetData>
  <mergeCells count="13">
    <mergeCell ref="I6:K6"/>
    <mergeCell ref="A31:C31"/>
    <mergeCell ref="A2:K2"/>
    <mergeCell ref="A3:K3"/>
    <mergeCell ref="A4:K4"/>
    <mergeCell ref="A6:A7"/>
    <mergeCell ref="B6:B7"/>
    <mergeCell ref="C6:C7"/>
    <mergeCell ref="D6:D7"/>
    <mergeCell ref="E6:E7"/>
    <mergeCell ref="G6:G7"/>
    <mergeCell ref="H6:H7"/>
    <mergeCell ref="F6:F7"/>
  </mergeCells>
  <pageMargins left="0.7" right="0.7" top="0.75" bottom="0.75" header="0.3" footer="0.3"/>
  <pageSetup paperSize="9" scale="4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W40"/>
  <sheetViews>
    <sheetView zoomScale="80" zoomScaleNormal="80" zoomScaleSheetLayoutView="75" workbookViewId="0">
      <pane xSplit="5" ySplit="11" topLeftCell="G12" activePane="bottomRight" state="frozen"/>
      <selection pane="topRight" activeCell="F1" sqref="F1"/>
      <selection pane="bottomLeft" activeCell="A12" sqref="A12"/>
      <selection pane="bottomRight" activeCell="DM25" sqref="DM25"/>
    </sheetView>
  </sheetViews>
  <sheetFormatPr defaultColWidth="9.140625" defaultRowHeight="27" customHeight="1" x14ac:dyDescent="0.2"/>
  <cols>
    <col min="1" max="1" width="5" style="254" bestFit="1" customWidth="1"/>
    <col min="2" max="2" width="8.140625" style="254" bestFit="1" customWidth="1"/>
    <col min="3" max="3" width="7.28515625" style="254" bestFit="1" customWidth="1"/>
    <col min="4" max="4" width="8.140625" style="254" bestFit="1" customWidth="1"/>
    <col min="5" max="5" width="38.42578125" style="244" bestFit="1" customWidth="1"/>
    <col min="6" max="6" width="14.85546875" style="244" bestFit="1" customWidth="1"/>
    <col min="7" max="7" width="17.28515625" style="244" bestFit="1" customWidth="1"/>
    <col min="8" max="8" width="16.7109375" style="244" customWidth="1"/>
    <col min="9" max="9" width="14.28515625" style="244" bestFit="1" customWidth="1"/>
    <col min="10" max="10" width="4.85546875" style="244" customWidth="1"/>
    <col min="11" max="11" width="14.85546875" style="244" bestFit="1" customWidth="1"/>
    <col min="12" max="12" width="17.28515625" style="244" bestFit="1" customWidth="1"/>
    <col min="13" max="13" width="15.42578125" style="244" customWidth="1"/>
    <col min="14" max="14" width="12.42578125" style="244" bestFit="1" customWidth="1"/>
    <col min="15" max="15" width="5" style="244" bestFit="1" customWidth="1"/>
    <col min="16" max="16" width="14.85546875" style="244" bestFit="1" customWidth="1"/>
    <col min="17" max="17" width="17.28515625" style="244" bestFit="1" customWidth="1"/>
    <col min="18" max="18" width="15.85546875" style="244" customWidth="1"/>
    <col min="19" max="19" width="14.28515625" style="244" bestFit="1" customWidth="1"/>
    <col min="20" max="20" width="5" style="244" bestFit="1" customWidth="1"/>
    <col min="21" max="21" width="14.85546875" style="244" bestFit="1" customWidth="1"/>
    <col min="22" max="22" width="17.28515625" style="244" bestFit="1" customWidth="1"/>
    <col min="23" max="23" width="11.28515625" style="244" bestFit="1" customWidth="1"/>
    <col min="24" max="24" width="11.140625" style="244" customWidth="1"/>
    <col min="25" max="25" width="5" style="244" bestFit="1" customWidth="1"/>
    <col min="26" max="26" width="14.85546875" style="244" bestFit="1" customWidth="1"/>
    <col min="27" max="27" width="17.28515625" style="244" bestFit="1" customWidth="1"/>
    <col min="28" max="28" width="15.28515625" style="244" customWidth="1"/>
    <col min="29" max="29" width="15" style="244" customWidth="1"/>
    <col min="30" max="30" width="6.140625" style="244" bestFit="1" customWidth="1"/>
    <col min="31" max="31" width="14.85546875" style="244" bestFit="1" customWidth="1"/>
    <col min="32" max="32" width="14.5703125" style="244" customWidth="1"/>
    <col min="33" max="33" width="12.42578125" style="244" bestFit="1" customWidth="1"/>
    <col min="34" max="34" width="11.28515625" style="244" bestFit="1" customWidth="1"/>
    <col min="35" max="35" width="5" style="244" bestFit="1" customWidth="1"/>
    <col min="36" max="36" width="14.85546875" style="244" bestFit="1" customWidth="1"/>
    <col min="37" max="37" width="13.85546875" style="244" customWidth="1"/>
    <col min="38" max="38" width="12.42578125" style="244" bestFit="1" customWidth="1"/>
    <col min="39" max="39" width="12.7109375" style="244" bestFit="1" customWidth="1"/>
    <col min="40" max="40" width="5" style="244" bestFit="1" customWidth="1"/>
    <col min="41" max="41" width="15.42578125" style="244" bestFit="1" customWidth="1"/>
    <col min="42" max="42" width="17.28515625" style="244" bestFit="1" customWidth="1"/>
    <col min="43" max="43" width="16.85546875" style="244" customWidth="1"/>
    <col min="44" max="44" width="14.42578125" style="244" bestFit="1" customWidth="1"/>
    <col min="45" max="45" width="5" style="244" bestFit="1" customWidth="1"/>
    <col min="46" max="46" width="14.85546875" style="244" customWidth="1"/>
    <col min="47" max="47" width="17.28515625" style="244" bestFit="1" customWidth="1"/>
    <col min="48" max="48" width="14.5703125" style="244" customWidth="1"/>
    <col min="49" max="49" width="11.7109375" style="244" customWidth="1"/>
    <col min="50" max="50" width="3.42578125" style="244" bestFit="1" customWidth="1"/>
    <col min="51" max="51" width="15.42578125" style="244" bestFit="1" customWidth="1"/>
    <col min="52" max="52" width="17.28515625" style="244" bestFit="1" customWidth="1"/>
    <col min="53" max="53" width="20.140625" style="244" bestFit="1" customWidth="1"/>
    <col min="54" max="54" width="14.28515625" style="244" bestFit="1" customWidth="1"/>
    <col min="55" max="55" width="5" style="244" bestFit="1" customWidth="1"/>
    <col min="56" max="56" width="14.85546875" style="244" bestFit="1" customWidth="1"/>
    <col min="57" max="57" width="15.85546875" style="244" customWidth="1"/>
    <col min="58" max="58" width="13.42578125" style="244" customWidth="1"/>
    <col min="59" max="59" width="11.42578125" style="244" customWidth="1"/>
    <col min="60" max="60" width="5" style="244" bestFit="1" customWidth="1"/>
    <col min="61" max="61" width="14.85546875" style="244" bestFit="1" customWidth="1"/>
    <col min="62" max="62" width="17.28515625" style="244" bestFit="1" customWidth="1"/>
    <col min="63" max="63" width="14" style="244" customWidth="1"/>
    <col min="64" max="64" width="12.140625" style="244" customWidth="1"/>
    <col min="65" max="65" width="3.85546875" style="244" bestFit="1" customWidth="1"/>
    <col min="66" max="66" width="14.85546875" style="244" bestFit="1" customWidth="1"/>
    <col min="67" max="67" width="13.7109375" style="244" customWidth="1"/>
    <col min="68" max="68" width="12.42578125" style="244" bestFit="1" customWidth="1"/>
    <col min="69" max="69" width="12.42578125" style="244" customWidth="1"/>
    <col min="70" max="70" width="3.85546875" style="244" customWidth="1"/>
    <col min="71" max="71" width="14.85546875" style="244" bestFit="1" customWidth="1"/>
    <col min="72" max="72" width="17.28515625" style="244" bestFit="1" customWidth="1"/>
    <col min="73" max="73" width="16.5703125" style="244" customWidth="1"/>
    <col min="74" max="74" width="14.85546875" style="244" customWidth="1"/>
    <col min="75" max="75" width="5" style="244" bestFit="1" customWidth="1"/>
    <col min="76" max="76" width="14.85546875" style="244" bestFit="1" customWidth="1"/>
    <col min="77" max="77" width="17.28515625" style="244" bestFit="1" customWidth="1"/>
    <col min="78" max="78" width="15.7109375" style="244" customWidth="1"/>
    <col min="79" max="79" width="12.5703125" style="244" customWidth="1"/>
    <col min="80" max="80" width="3.42578125" style="244" bestFit="1" customWidth="1"/>
    <col min="81" max="81" width="14.85546875" style="244" bestFit="1" customWidth="1"/>
    <col min="82" max="82" width="17.28515625" style="244" bestFit="1" customWidth="1"/>
    <col min="83" max="83" width="15.28515625" style="244" customWidth="1"/>
    <col min="84" max="84" width="13.5703125" style="244" customWidth="1"/>
    <col min="85" max="85" width="5" style="244" bestFit="1" customWidth="1"/>
    <col min="86" max="86" width="14.85546875" style="244" bestFit="1" customWidth="1"/>
    <col min="87" max="87" width="13.7109375" style="244" customWidth="1"/>
    <col min="88" max="89" width="12.42578125" style="244" bestFit="1" customWidth="1"/>
    <col min="90" max="90" width="6.140625" style="244" bestFit="1" customWidth="1"/>
    <col min="91" max="91" width="15.42578125" style="244" bestFit="1" customWidth="1"/>
    <col min="92" max="92" width="17.28515625" style="244" bestFit="1" customWidth="1"/>
    <col min="93" max="93" width="16.140625" style="244" customWidth="1"/>
    <col min="94" max="94" width="14.42578125" style="244" bestFit="1" customWidth="1"/>
    <col min="95" max="95" width="5" style="244" bestFit="1" customWidth="1"/>
    <col min="96" max="97" width="17.7109375" style="244" bestFit="1" customWidth="1"/>
    <col min="98" max="98" width="17.85546875" style="244" customWidth="1"/>
    <col min="99" max="99" width="14.28515625" style="244" customWidth="1"/>
    <col min="100" max="100" width="6.28515625" style="244" customWidth="1"/>
    <col min="101" max="101" width="14.85546875" style="244" bestFit="1" customWidth="1"/>
    <col min="102" max="102" width="14.5703125" style="244" customWidth="1"/>
    <col min="103" max="103" width="15" style="244" customWidth="1"/>
    <col min="104" max="104" width="14.85546875" style="244" customWidth="1"/>
    <col min="105" max="105" width="6.140625" style="244" bestFit="1" customWidth="1"/>
    <col min="106" max="106" width="14.85546875" style="244" bestFit="1" customWidth="1"/>
    <col min="107" max="107" width="15.28515625" style="244" customWidth="1"/>
    <col min="108" max="108" width="15.42578125" style="244" customWidth="1"/>
    <col min="109" max="109" width="14.28515625" style="244" bestFit="1" customWidth="1"/>
    <col min="110" max="110" width="6" style="244" customWidth="1"/>
    <col min="111" max="111" width="14.85546875" style="244" bestFit="1" customWidth="1"/>
    <col min="112" max="112" width="17.28515625" style="244" bestFit="1" customWidth="1"/>
    <col min="113" max="113" width="15.42578125" style="244" customWidth="1"/>
    <col min="114" max="114" width="14.28515625" style="244" bestFit="1" customWidth="1"/>
    <col min="115" max="115" width="5.5703125" style="244" customWidth="1"/>
    <col min="116" max="116" width="14.85546875" style="244" bestFit="1" customWidth="1"/>
    <col min="117" max="117" width="17.28515625" style="244" bestFit="1" customWidth="1"/>
    <col min="118" max="118" width="17.140625" style="244" customWidth="1"/>
    <col min="119" max="119" width="15.42578125" style="244" bestFit="1" customWidth="1"/>
    <col min="120" max="120" width="5.7109375" style="244" customWidth="1"/>
    <col min="121" max="121" width="10.85546875" style="244" bestFit="1" customWidth="1"/>
    <col min="122" max="122" width="10" style="244" bestFit="1" customWidth="1"/>
    <col min="123" max="123" width="10.85546875" style="244" bestFit="1" customWidth="1"/>
    <col min="124" max="124" width="11.5703125" style="244" customWidth="1"/>
    <col min="125" max="125" width="12.140625" style="802" customWidth="1"/>
    <col min="126" max="126" width="9.140625" style="244" customWidth="1"/>
    <col min="127" max="127" width="18.5703125" style="249" bestFit="1" customWidth="1"/>
    <col min="128" max="275" width="9.140625" style="244"/>
    <col min="276" max="276" width="4.85546875" style="244" customWidth="1"/>
    <col min="277" max="277" width="8.28515625" style="244" customWidth="1"/>
    <col min="278" max="278" width="7.28515625" style="244" bestFit="1" customWidth="1"/>
    <col min="279" max="279" width="8.5703125" style="244" bestFit="1" customWidth="1"/>
    <col min="280" max="280" width="40.7109375" style="244" customWidth="1"/>
    <col min="281" max="281" width="14.7109375" style="244" bestFit="1" customWidth="1"/>
    <col min="282" max="284" width="14.7109375" style="244" customWidth="1"/>
    <col min="285" max="285" width="14.140625" style="244" customWidth="1"/>
    <col min="286" max="286" width="14.42578125" style="244" customWidth="1"/>
    <col min="287" max="287" width="14.42578125" style="244" bestFit="1" customWidth="1"/>
    <col min="288" max="288" width="12.85546875" style="244" customWidth="1"/>
    <col min="289" max="292" width="14.5703125" style="244" customWidth="1"/>
    <col min="293" max="294" width="14.140625" style="244" customWidth="1"/>
    <col min="295" max="295" width="12.85546875" style="244" customWidth="1"/>
    <col min="296" max="296" width="11.7109375" style="244" customWidth="1"/>
    <col min="297" max="297" width="14.28515625" style="244" bestFit="1" customWidth="1"/>
    <col min="298" max="300" width="14.28515625" style="244" customWidth="1"/>
    <col min="301" max="302" width="14" style="244" customWidth="1"/>
    <col min="303" max="304" width="12.85546875" style="244" customWidth="1"/>
    <col min="305" max="306" width="14.140625" style="244" customWidth="1"/>
    <col min="307" max="308" width="12.7109375" style="244" customWidth="1"/>
    <col min="309" max="309" width="15.7109375" style="244" bestFit="1" customWidth="1"/>
    <col min="310" max="312" width="15.7109375" style="244" customWidth="1"/>
    <col min="313" max="314" width="14.85546875" style="244" customWidth="1"/>
    <col min="315" max="315" width="13.85546875" style="244" customWidth="1"/>
    <col min="316" max="316" width="15" style="244" customWidth="1"/>
    <col min="317" max="317" width="15.7109375" style="244" bestFit="1" customWidth="1"/>
    <col min="318" max="320" width="15.7109375" style="244" customWidth="1"/>
    <col min="321" max="322" width="15" style="244" customWidth="1"/>
    <col min="323" max="323" width="13.85546875" style="244" customWidth="1"/>
    <col min="324" max="324" width="11.5703125" style="244" customWidth="1"/>
    <col min="325" max="328" width="14" style="244" customWidth="1"/>
    <col min="329" max="330" width="14.28515625" style="244" customWidth="1"/>
    <col min="331" max="331" width="13.42578125" style="244" customWidth="1"/>
    <col min="332" max="332" width="12.85546875" style="244" customWidth="1"/>
    <col min="333" max="336" width="16.28515625" style="244" customWidth="1"/>
    <col min="337" max="340" width="16.140625" style="244" customWidth="1"/>
    <col min="341" max="344" width="14.5703125" style="244" customWidth="1"/>
    <col min="345" max="346" width="14" style="244" customWidth="1"/>
    <col min="347" max="347" width="12.7109375" style="244" customWidth="1"/>
    <col min="348" max="348" width="14" style="244" customWidth="1"/>
    <col min="349" max="352" width="15.7109375" style="244" customWidth="1"/>
    <col min="353" max="353" width="14.5703125" style="244" customWidth="1"/>
    <col min="354" max="354" width="16.28515625" style="244" customWidth="1"/>
    <col min="355" max="355" width="14.5703125" style="244" customWidth="1"/>
    <col min="356" max="356" width="15.7109375" style="244" customWidth="1"/>
    <col min="357" max="360" width="14.5703125" style="244" customWidth="1"/>
    <col min="361" max="361" width="14.7109375" style="244" bestFit="1" customWidth="1"/>
    <col min="362" max="363" width="14.7109375" style="244" customWidth="1"/>
    <col min="364" max="364" width="16.28515625" style="244" customWidth="1"/>
    <col min="365" max="365" width="15" style="244" bestFit="1" customWidth="1"/>
    <col min="366" max="368" width="15" style="244" customWidth="1"/>
    <col min="369" max="369" width="14.5703125" style="244" bestFit="1" customWidth="1"/>
    <col min="370" max="372" width="14.5703125" style="244" customWidth="1"/>
    <col min="373" max="374" width="15.28515625" style="244" customWidth="1"/>
    <col min="375" max="376" width="11.42578125" style="244" customWidth="1"/>
    <col min="377" max="378" width="14.7109375" style="244" customWidth="1"/>
    <col min="379" max="379" width="11.42578125" style="244" customWidth="1"/>
    <col min="380" max="380" width="12.42578125" style="244" bestFit="1" customWidth="1"/>
    <col min="381" max="382" width="9.140625" style="244"/>
    <col min="383" max="383" width="18.5703125" style="244" bestFit="1" customWidth="1"/>
    <col min="384" max="531" width="9.140625" style="244"/>
    <col min="532" max="532" width="4.85546875" style="244" customWidth="1"/>
    <col min="533" max="533" width="8.28515625" style="244" customWidth="1"/>
    <col min="534" max="534" width="7.28515625" style="244" bestFit="1" customWidth="1"/>
    <col min="535" max="535" width="8.5703125" style="244" bestFit="1" customWidth="1"/>
    <col min="536" max="536" width="40.7109375" style="244" customWidth="1"/>
    <col min="537" max="537" width="14.7109375" style="244" bestFit="1" customWidth="1"/>
    <col min="538" max="540" width="14.7109375" style="244" customWidth="1"/>
    <col min="541" max="541" width="14.140625" style="244" customWidth="1"/>
    <col min="542" max="542" width="14.42578125" style="244" customWidth="1"/>
    <col min="543" max="543" width="14.42578125" style="244" bestFit="1" customWidth="1"/>
    <col min="544" max="544" width="12.85546875" style="244" customWidth="1"/>
    <col min="545" max="548" width="14.5703125" style="244" customWidth="1"/>
    <col min="549" max="550" width="14.140625" style="244" customWidth="1"/>
    <col min="551" max="551" width="12.85546875" style="244" customWidth="1"/>
    <col min="552" max="552" width="11.7109375" style="244" customWidth="1"/>
    <col min="553" max="553" width="14.28515625" style="244" bestFit="1" customWidth="1"/>
    <col min="554" max="556" width="14.28515625" style="244" customWidth="1"/>
    <col min="557" max="558" width="14" style="244" customWidth="1"/>
    <col min="559" max="560" width="12.85546875" style="244" customWidth="1"/>
    <col min="561" max="562" width="14.140625" style="244" customWidth="1"/>
    <col min="563" max="564" width="12.7109375" style="244" customWidth="1"/>
    <col min="565" max="565" width="15.7109375" style="244" bestFit="1" customWidth="1"/>
    <col min="566" max="568" width="15.7109375" style="244" customWidth="1"/>
    <col min="569" max="570" width="14.85546875" style="244" customWidth="1"/>
    <col min="571" max="571" width="13.85546875" style="244" customWidth="1"/>
    <col min="572" max="572" width="15" style="244" customWidth="1"/>
    <col min="573" max="573" width="15.7109375" style="244" bestFit="1" customWidth="1"/>
    <col min="574" max="576" width="15.7109375" style="244" customWidth="1"/>
    <col min="577" max="578" width="15" style="244" customWidth="1"/>
    <col min="579" max="579" width="13.85546875" style="244" customWidth="1"/>
    <col min="580" max="580" width="11.5703125" style="244" customWidth="1"/>
    <col min="581" max="584" width="14" style="244" customWidth="1"/>
    <col min="585" max="586" width="14.28515625" style="244" customWidth="1"/>
    <col min="587" max="587" width="13.42578125" style="244" customWidth="1"/>
    <col min="588" max="588" width="12.85546875" style="244" customWidth="1"/>
    <col min="589" max="592" width="16.28515625" style="244" customWidth="1"/>
    <col min="593" max="596" width="16.140625" style="244" customWidth="1"/>
    <col min="597" max="600" width="14.5703125" style="244" customWidth="1"/>
    <col min="601" max="602" width="14" style="244" customWidth="1"/>
    <col min="603" max="603" width="12.7109375" style="244" customWidth="1"/>
    <col min="604" max="604" width="14" style="244" customWidth="1"/>
    <col min="605" max="608" width="15.7109375" style="244" customWidth="1"/>
    <col min="609" max="609" width="14.5703125" style="244" customWidth="1"/>
    <col min="610" max="610" width="16.28515625" style="244" customWidth="1"/>
    <col min="611" max="611" width="14.5703125" style="244" customWidth="1"/>
    <col min="612" max="612" width="15.7109375" style="244" customWidth="1"/>
    <col min="613" max="616" width="14.5703125" style="244" customWidth="1"/>
    <col min="617" max="617" width="14.7109375" style="244" bestFit="1" customWidth="1"/>
    <col min="618" max="619" width="14.7109375" style="244" customWidth="1"/>
    <col min="620" max="620" width="16.28515625" style="244" customWidth="1"/>
    <col min="621" max="621" width="15" style="244" bestFit="1" customWidth="1"/>
    <col min="622" max="624" width="15" style="244" customWidth="1"/>
    <col min="625" max="625" width="14.5703125" style="244" bestFit="1" customWidth="1"/>
    <col min="626" max="628" width="14.5703125" style="244" customWidth="1"/>
    <col min="629" max="630" width="15.28515625" style="244" customWidth="1"/>
    <col min="631" max="632" width="11.42578125" style="244" customWidth="1"/>
    <col min="633" max="634" width="14.7109375" style="244" customWidth="1"/>
    <col min="635" max="635" width="11.42578125" style="244" customWidth="1"/>
    <col min="636" max="636" width="12.42578125" style="244" bestFit="1" customWidth="1"/>
    <col min="637" max="638" width="9.140625" style="244"/>
    <col min="639" max="639" width="18.5703125" style="244" bestFit="1" customWidth="1"/>
    <col min="640" max="787" width="9.140625" style="244"/>
    <col min="788" max="788" width="4.85546875" style="244" customWidth="1"/>
    <col min="789" max="789" width="8.28515625" style="244" customWidth="1"/>
    <col min="790" max="790" width="7.28515625" style="244" bestFit="1" customWidth="1"/>
    <col min="791" max="791" width="8.5703125" style="244" bestFit="1" customWidth="1"/>
    <col min="792" max="792" width="40.7109375" style="244" customWidth="1"/>
    <col min="793" max="793" width="14.7109375" style="244" bestFit="1" customWidth="1"/>
    <col min="794" max="796" width="14.7109375" style="244" customWidth="1"/>
    <col min="797" max="797" width="14.140625" style="244" customWidth="1"/>
    <col min="798" max="798" width="14.42578125" style="244" customWidth="1"/>
    <col min="799" max="799" width="14.42578125" style="244" bestFit="1" customWidth="1"/>
    <col min="800" max="800" width="12.85546875" style="244" customWidth="1"/>
    <col min="801" max="804" width="14.5703125" style="244" customWidth="1"/>
    <col min="805" max="806" width="14.140625" style="244" customWidth="1"/>
    <col min="807" max="807" width="12.85546875" style="244" customWidth="1"/>
    <col min="808" max="808" width="11.7109375" style="244" customWidth="1"/>
    <col min="809" max="809" width="14.28515625" style="244" bestFit="1" customWidth="1"/>
    <col min="810" max="812" width="14.28515625" style="244" customWidth="1"/>
    <col min="813" max="814" width="14" style="244" customWidth="1"/>
    <col min="815" max="816" width="12.85546875" style="244" customWidth="1"/>
    <col min="817" max="818" width="14.140625" style="244" customWidth="1"/>
    <col min="819" max="820" width="12.7109375" style="244" customWidth="1"/>
    <col min="821" max="821" width="15.7109375" style="244" bestFit="1" customWidth="1"/>
    <col min="822" max="824" width="15.7109375" style="244" customWidth="1"/>
    <col min="825" max="826" width="14.85546875" style="244" customWidth="1"/>
    <col min="827" max="827" width="13.85546875" style="244" customWidth="1"/>
    <col min="828" max="828" width="15" style="244" customWidth="1"/>
    <col min="829" max="829" width="15.7109375" style="244" bestFit="1" customWidth="1"/>
    <col min="830" max="832" width="15.7109375" style="244" customWidth="1"/>
    <col min="833" max="834" width="15" style="244" customWidth="1"/>
    <col min="835" max="835" width="13.85546875" style="244" customWidth="1"/>
    <col min="836" max="836" width="11.5703125" style="244" customWidth="1"/>
    <col min="837" max="840" width="14" style="244" customWidth="1"/>
    <col min="841" max="842" width="14.28515625" style="244" customWidth="1"/>
    <col min="843" max="843" width="13.42578125" style="244" customWidth="1"/>
    <col min="844" max="844" width="12.85546875" style="244" customWidth="1"/>
    <col min="845" max="848" width="16.28515625" style="244" customWidth="1"/>
    <col min="849" max="852" width="16.140625" style="244" customWidth="1"/>
    <col min="853" max="856" width="14.5703125" style="244" customWidth="1"/>
    <col min="857" max="858" width="14" style="244" customWidth="1"/>
    <col min="859" max="859" width="12.7109375" style="244" customWidth="1"/>
    <col min="860" max="860" width="14" style="244" customWidth="1"/>
    <col min="861" max="864" width="15.7109375" style="244" customWidth="1"/>
    <col min="865" max="865" width="14.5703125" style="244" customWidth="1"/>
    <col min="866" max="866" width="16.28515625" style="244" customWidth="1"/>
    <col min="867" max="867" width="14.5703125" style="244" customWidth="1"/>
    <col min="868" max="868" width="15.7109375" style="244" customWidth="1"/>
    <col min="869" max="872" width="14.5703125" style="244" customWidth="1"/>
    <col min="873" max="873" width="14.7109375" style="244" bestFit="1" customWidth="1"/>
    <col min="874" max="875" width="14.7109375" style="244" customWidth="1"/>
    <col min="876" max="876" width="16.28515625" style="244" customWidth="1"/>
    <col min="877" max="877" width="15" style="244" bestFit="1" customWidth="1"/>
    <col min="878" max="880" width="15" style="244" customWidth="1"/>
    <col min="881" max="881" width="14.5703125" style="244" bestFit="1" customWidth="1"/>
    <col min="882" max="884" width="14.5703125" style="244" customWidth="1"/>
    <col min="885" max="886" width="15.28515625" style="244" customWidth="1"/>
    <col min="887" max="888" width="11.42578125" style="244" customWidth="1"/>
    <col min="889" max="890" width="14.7109375" style="244" customWidth="1"/>
    <col min="891" max="891" width="11.42578125" style="244" customWidth="1"/>
    <col min="892" max="892" width="12.42578125" style="244" bestFit="1" customWidth="1"/>
    <col min="893" max="894" width="9.140625" style="244"/>
    <col min="895" max="895" width="18.5703125" style="244" bestFit="1" customWidth="1"/>
    <col min="896" max="1043" width="9.140625" style="244"/>
    <col min="1044" max="1044" width="4.85546875" style="244" customWidth="1"/>
    <col min="1045" max="1045" width="8.28515625" style="244" customWidth="1"/>
    <col min="1046" max="1046" width="7.28515625" style="244" bestFit="1" customWidth="1"/>
    <col min="1047" max="1047" width="8.5703125" style="244" bestFit="1" customWidth="1"/>
    <col min="1048" max="1048" width="40.7109375" style="244" customWidth="1"/>
    <col min="1049" max="1049" width="14.7109375" style="244" bestFit="1" customWidth="1"/>
    <col min="1050" max="1052" width="14.7109375" style="244" customWidth="1"/>
    <col min="1053" max="1053" width="14.140625" style="244" customWidth="1"/>
    <col min="1054" max="1054" width="14.42578125" style="244" customWidth="1"/>
    <col min="1055" max="1055" width="14.42578125" style="244" bestFit="1" customWidth="1"/>
    <col min="1056" max="1056" width="12.85546875" style="244" customWidth="1"/>
    <col min="1057" max="1060" width="14.5703125" style="244" customWidth="1"/>
    <col min="1061" max="1062" width="14.140625" style="244" customWidth="1"/>
    <col min="1063" max="1063" width="12.85546875" style="244" customWidth="1"/>
    <col min="1064" max="1064" width="11.7109375" style="244" customWidth="1"/>
    <col min="1065" max="1065" width="14.28515625" style="244" bestFit="1" customWidth="1"/>
    <col min="1066" max="1068" width="14.28515625" style="244" customWidth="1"/>
    <col min="1069" max="1070" width="14" style="244" customWidth="1"/>
    <col min="1071" max="1072" width="12.85546875" style="244" customWidth="1"/>
    <col min="1073" max="1074" width="14.140625" style="244" customWidth="1"/>
    <col min="1075" max="1076" width="12.7109375" style="244" customWidth="1"/>
    <col min="1077" max="1077" width="15.7109375" style="244" bestFit="1" customWidth="1"/>
    <col min="1078" max="1080" width="15.7109375" style="244" customWidth="1"/>
    <col min="1081" max="1082" width="14.85546875" style="244" customWidth="1"/>
    <col min="1083" max="1083" width="13.85546875" style="244" customWidth="1"/>
    <col min="1084" max="1084" width="15" style="244" customWidth="1"/>
    <col min="1085" max="1085" width="15.7109375" style="244" bestFit="1" customWidth="1"/>
    <col min="1086" max="1088" width="15.7109375" style="244" customWidth="1"/>
    <col min="1089" max="1090" width="15" style="244" customWidth="1"/>
    <col min="1091" max="1091" width="13.85546875" style="244" customWidth="1"/>
    <col min="1092" max="1092" width="11.5703125" style="244" customWidth="1"/>
    <col min="1093" max="1096" width="14" style="244" customWidth="1"/>
    <col min="1097" max="1098" width="14.28515625" style="244" customWidth="1"/>
    <col min="1099" max="1099" width="13.42578125" style="244" customWidth="1"/>
    <col min="1100" max="1100" width="12.85546875" style="244" customWidth="1"/>
    <col min="1101" max="1104" width="16.28515625" style="244" customWidth="1"/>
    <col min="1105" max="1108" width="16.140625" style="244" customWidth="1"/>
    <col min="1109" max="1112" width="14.5703125" style="244" customWidth="1"/>
    <col min="1113" max="1114" width="14" style="244" customWidth="1"/>
    <col min="1115" max="1115" width="12.7109375" style="244" customWidth="1"/>
    <col min="1116" max="1116" width="14" style="244" customWidth="1"/>
    <col min="1117" max="1120" width="15.7109375" style="244" customWidth="1"/>
    <col min="1121" max="1121" width="14.5703125" style="244" customWidth="1"/>
    <col min="1122" max="1122" width="16.28515625" style="244" customWidth="1"/>
    <col min="1123" max="1123" width="14.5703125" style="244" customWidth="1"/>
    <col min="1124" max="1124" width="15.7109375" style="244" customWidth="1"/>
    <col min="1125" max="1128" width="14.5703125" style="244" customWidth="1"/>
    <col min="1129" max="1129" width="14.7109375" style="244" bestFit="1" customWidth="1"/>
    <col min="1130" max="1131" width="14.7109375" style="244" customWidth="1"/>
    <col min="1132" max="1132" width="16.28515625" style="244" customWidth="1"/>
    <col min="1133" max="1133" width="15" style="244" bestFit="1" customWidth="1"/>
    <col min="1134" max="1136" width="15" style="244" customWidth="1"/>
    <col min="1137" max="1137" width="14.5703125" style="244" bestFit="1" customWidth="1"/>
    <col min="1138" max="1140" width="14.5703125" style="244" customWidth="1"/>
    <col min="1141" max="1142" width="15.28515625" style="244" customWidth="1"/>
    <col min="1143" max="1144" width="11.42578125" style="244" customWidth="1"/>
    <col min="1145" max="1146" width="14.7109375" style="244" customWidth="1"/>
    <col min="1147" max="1147" width="11.42578125" style="244" customWidth="1"/>
    <col min="1148" max="1148" width="12.42578125" style="244" bestFit="1" customWidth="1"/>
    <col min="1149" max="1150" width="9.140625" style="244"/>
    <col min="1151" max="1151" width="18.5703125" style="244" bestFit="1" customWidth="1"/>
    <col min="1152" max="1299" width="9.140625" style="244"/>
    <col min="1300" max="1300" width="4.85546875" style="244" customWidth="1"/>
    <col min="1301" max="1301" width="8.28515625" style="244" customWidth="1"/>
    <col min="1302" max="1302" width="7.28515625" style="244" bestFit="1" customWidth="1"/>
    <col min="1303" max="1303" width="8.5703125" style="244" bestFit="1" customWidth="1"/>
    <col min="1304" max="1304" width="40.7109375" style="244" customWidth="1"/>
    <col min="1305" max="1305" width="14.7109375" style="244" bestFit="1" customWidth="1"/>
    <col min="1306" max="1308" width="14.7109375" style="244" customWidth="1"/>
    <col min="1309" max="1309" width="14.140625" style="244" customWidth="1"/>
    <col min="1310" max="1310" width="14.42578125" style="244" customWidth="1"/>
    <col min="1311" max="1311" width="14.42578125" style="244" bestFit="1" customWidth="1"/>
    <col min="1312" max="1312" width="12.85546875" style="244" customWidth="1"/>
    <col min="1313" max="1316" width="14.5703125" style="244" customWidth="1"/>
    <col min="1317" max="1318" width="14.140625" style="244" customWidth="1"/>
    <col min="1319" max="1319" width="12.85546875" style="244" customWidth="1"/>
    <col min="1320" max="1320" width="11.7109375" style="244" customWidth="1"/>
    <col min="1321" max="1321" width="14.28515625" style="244" bestFit="1" customWidth="1"/>
    <col min="1322" max="1324" width="14.28515625" style="244" customWidth="1"/>
    <col min="1325" max="1326" width="14" style="244" customWidth="1"/>
    <col min="1327" max="1328" width="12.85546875" style="244" customWidth="1"/>
    <col min="1329" max="1330" width="14.140625" style="244" customWidth="1"/>
    <col min="1331" max="1332" width="12.7109375" style="244" customWidth="1"/>
    <col min="1333" max="1333" width="15.7109375" style="244" bestFit="1" customWidth="1"/>
    <col min="1334" max="1336" width="15.7109375" style="244" customWidth="1"/>
    <col min="1337" max="1338" width="14.85546875" style="244" customWidth="1"/>
    <col min="1339" max="1339" width="13.85546875" style="244" customWidth="1"/>
    <col min="1340" max="1340" width="15" style="244" customWidth="1"/>
    <col min="1341" max="1341" width="15.7109375" style="244" bestFit="1" customWidth="1"/>
    <col min="1342" max="1344" width="15.7109375" style="244" customWidth="1"/>
    <col min="1345" max="1346" width="15" style="244" customWidth="1"/>
    <col min="1347" max="1347" width="13.85546875" style="244" customWidth="1"/>
    <col min="1348" max="1348" width="11.5703125" style="244" customWidth="1"/>
    <col min="1349" max="1352" width="14" style="244" customWidth="1"/>
    <col min="1353" max="1354" width="14.28515625" style="244" customWidth="1"/>
    <col min="1355" max="1355" width="13.42578125" style="244" customWidth="1"/>
    <col min="1356" max="1356" width="12.85546875" style="244" customWidth="1"/>
    <col min="1357" max="1360" width="16.28515625" style="244" customWidth="1"/>
    <col min="1361" max="1364" width="16.140625" style="244" customWidth="1"/>
    <col min="1365" max="1368" width="14.5703125" style="244" customWidth="1"/>
    <col min="1369" max="1370" width="14" style="244" customWidth="1"/>
    <col min="1371" max="1371" width="12.7109375" style="244" customWidth="1"/>
    <col min="1372" max="1372" width="14" style="244" customWidth="1"/>
    <col min="1373" max="1376" width="15.7109375" style="244" customWidth="1"/>
    <col min="1377" max="1377" width="14.5703125" style="244" customWidth="1"/>
    <col min="1378" max="1378" width="16.28515625" style="244" customWidth="1"/>
    <col min="1379" max="1379" width="14.5703125" style="244" customWidth="1"/>
    <col min="1380" max="1380" width="15.7109375" style="244" customWidth="1"/>
    <col min="1381" max="1384" width="14.5703125" style="244" customWidth="1"/>
    <col min="1385" max="1385" width="14.7109375" style="244" bestFit="1" customWidth="1"/>
    <col min="1386" max="1387" width="14.7109375" style="244" customWidth="1"/>
    <col min="1388" max="1388" width="16.28515625" style="244" customWidth="1"/>
    <col min="1389" max="1389" width="15" style="244" bestFit="1" customWidth="1"/>
    <col min="1390" max="1392" width="15" style="244" customWidth="1"/>
    <col min="1393" max="1393" width="14.5703125" style="244" bestFit="1" customWidth="1"/>
    <col min="1394" max="1396" width="14.5703125" style="244" customWidth="1"/>
    <col min="1397" max="1398" width="15.28515625" style="244" customWidth="1"/>
    <col min="1399" max="1400" width="11.42578125" style="244" customWidth="1"/>
    <col min="1401" max="1402" width="14.7109375" style="244" customWidth="1"/>
    <col min="1403" max="1403" width="11.42578125" style="244" customWidth="1"/>
    <col min="1404" max="1404" width="12.42578125" style="244" bestFit="1" customWidth="1"/>
    <col min="1405" max="1406" width="9.140625" style="244"/>
    <col min="1407" max="1407" width="18.5703125" style="244" bestFit="1" customWidth="1"/>
    <col min="1408" max="1555" width="9.140625" style="244"/>
    <col min="1556" max="1556" width="4.85546875" style="244" customWidth="1"/>
    <col min="1557" max="1557" width="8.28515625" style="244" customWidth="1"/>
    <col min="1558" max="1558" width="7.28515625" style="244" bestFit="1" customWidth="1"/>
    <col min="1559" max="1559" width="8.5703125" style="244" bestFit="1" customWidth="1"/>
    <col min="1560" max="1560" width="40.7109375" style="244" customWidth="1"/>
    <col min="1561" max="1561" width="14.7109375" style="244" bestFit="1" customWidth="1"/>
    <col min="1562" max="1564" width="14.7109375" style="244" customWidth="1"/>
    <col min="1565" max="1565" width="14.140625" style="244" customWidth="1"/>
    <col min="1566" max="1566" width="14.42578125" style="244" customWidth="1"/>
    <col min="1567" max="1567" width="14.42578125" style="244" bestFit="1" customWidth="1"/>
    <col min="1568" max="1568" width="12.85546875" style="244" customWidth="1"/>
    <col min="1569" max="1572" width="14.5703125" style="244" customWidth="1"/>
    <col min="1573" max="1574" width="14.140625" style="244" customWidth="1"/>
    <col min="1575" max="1575" width="12.85546875" style="244" customWidth="1"/>
    <col min="1576" max="1576" width="11.7109375" style="244" customWidth="1"/>
    <col min="1577" max="1577" width="14.28515625" style="244" bestFit="1" customWidth="1"/>
    <col min="1578" max="1580" width="14.28515625" style="244" customWidth="1"/>
    <col min="1581" max="1582" width="14" style="244" customWidth="1"/>
    <col min="1583" max="1584" width="12.85546875" style="244" customWidth="1"/>
    <col min="1585" max="1586" width="14.140625" style="244" customWidth="1"/>
    <col min="1587" max="1588" width="12.7109375" style="244" customWidth="1"/>
    <col min="1589" max="1589" width="15.7109375" style="244" bestFit="1" customWidth="1"/>
    <col min="1590" max="1592" width="15.7109375" style="244" customWidth="1"/>
    <col min="1593" max="1594" width="14.85546875" style="244" customWidth="1"/>
    <col min="1595" max="1595" width="13.85546875" style="244" customWidth="1"/>
    <col min="1596" max="1596" width="15" style="244" customWidth="1"/>
    <col min="1597" max="1597" width="15.7109375" style="244" bestFit="1" customWidth="1"/>
    <col min="1598" max="1600" width="15.7109375" style="244" customWidth="1"/>
    <col min="1601" max="1602" width="15" style="244" customWidth="1"/>
    <col min="1603" max="1603" width="13.85546875" style="244" customWidth="1"/>
    <col min="1604" max="1604" width="11.5703125" style="244" customWidth="1"/>
    <col min="1605" max="1608" width="14" style="244" customWidth="1"/>
    <col min="1609" max="1610" width="14.28515625" style="244" customWidth="1"/>
    <col min="1611" max="1611" width="13.42578125" style="244" customWidth="1"/>
    <col min="1612" max="1612" width="12.85546875" style="244" customWidth="1"/>
    <col min="1613" max="1616" width="16.28515625" style="244" customWidth="1"/>
    <col min="1617" max="1620" width="16.140625" style="244" customWidth="1"/>
    <col min="1621" max="1624" width="14.5703125" style="244" customWidth="1"/>
    <col min="1625" max="1626" width="14" style="244" customWidth="1"/>
    <col min="1627" max="1627" width="12.7109375" style="244" customWidth="1"/>
    <col min="1628" max="1628" width="14" style="244" customWidth="1"/>
    <col min="1629" max="1632" width="15.7109375" style="244" customWidth="1"/>
    <col min="1633" max="1633" width="14.5703125" style="244" customWidth="1"/>
    <col min="1634" max="1634" width="16.28515625" style="244" customWidth="1"/>
    <col min="1635" max="1635" width="14.5703125" style="244" customWidth="1"/>
    <col min="1636" max="1636" width="15.7109375" style="244" customWidth="1"/>
    <col min="1637" max="1640" width="14.5703125" style="244" customWidth="1"/>
    <col min="1641" max="1641" width="14.7109375" style="244" bestFit="1" customWidth="1"/>
    <col min="1642" max="1643" width="14.7109375" style="244" customWidth="1"/>
    <col min="1644" max="1644" width="16.28515625" style="244" customWidth="1"/>
    <col min="1645" max="1645" width="15" style="244" bestFit="1" customWidth="1"/>
    <col min="1646" max="1648" width="15" style="244" customWidth="1"/>
    <col min="1649" max="1649" width="14.5703125" style="244" bestFit="1" customWidth="1"/>
    <col min="1650" max="1652" width="14.5703125" style="244" customWidth="1"/>
    <col min="1653" max="1654" width="15.28515625" style="244" customWidth="1"/>
    <col min="1655" max="1656" width="11.42578125" style="244" customWidth="1"/>
    <col min="1657" max="1658" width="14.7109375" style="244" customWidth="1"/>
    <col min="1659" max="1659" width="11.42578125" style="244" customWidth="1"/>
    <col min="1660" max="1660" width="12.42578125" style="244" bestFit="1" customWidth="1"/>
    <col min="1661" max="1662" width="9.140625" style="244"/>
    <col min="1663" max="1663" width="18.5703125" style="244" bestFit="1" customWidth="1"/>
    <col min="1664" max="1811" width="9.140625" style="244"/>
    <col min="1812" max="1812" width="4.85546875" style="244" customWidth="1"/>
    <col min="1813" max="1813" width="8.28515625" style="244" customWidth="1"/>
    <col min="1814" max="1814" width="7.28515625" style="244" bestFit="1" customWidth="1"/>
    <col min="1815" max="1815" width="8.5703125" style="244" bestFit="1" customWidth="1"/>
    <col min="1816" max="1816" width="40.7109375" style="244" customWidth="1"/>
    <col min="1817" max="1817" width="14.7109375" style="244" bestFit="1" customWidth="1"/>
    <col min="1818" max="1820" width="14.7109375" style="244" customWidth="1"/>
    <col min="1821" max="1821" width="14.140625" style="244" customWidth="1"/>
    <col min="1822" max="1822" width="14.42578125" style="244" customWidth="1"/>
    <col min="1823" max="1823" width="14.42578125" style="244" bestFit="1" customWidth="1"/>
    <col min="1824" max="1824" width="12.85546875" style="244" customWidth="1"/>
    <col min="1825" max="1828" width="14.5703125" style="244" customWidth="1"/>
    <col min="1829" max="1830" width="14.140625" style="244" customWidth="1"/>
    <col min="1831" max="1831" width="12.85546875" style="244" customWidth="1"/>
    <col min="1832" max="1832" width="11.7109375" style="244" customWidth="1"/>
    <col min="1833" max="1833" width="14.28515625" style="244" bestFit="1" customWidth="1"/>
    <col min="1834" max="1836" width="14.28515625" style="244" customWidth="1"/>
    <col min="1837" max="1838" width="14" style="244" customWidth="1"/>
    <col min="1839" max="1840" width="12.85546875" style="244" customWidth="1"/>
    <col min="1841" max="1842" width="14.140625" style="244" customWidth="1"/>
    <col min="1843" max="1844" width="12.7109375" style="244" customWidth="1"/>
    <col min="1845" max="1845" width="15.7109375" style="244" bestFit="1" customWidth="1"/>
    <col min="1846" max="1848" width="15.7109375" style="244" customWidth="1"/>
    <col min="1849" max="1850" width="14.85546875" style="244" customWidth="1"/>
    <col min="1851" max="1851" width="13.85546875" style="244" customWidth="1"/>
    <col min="1852" max="1852" width="15" style="244" customWidth="1"/>
    <col min="1853" max="1853" width="15.7109375" style="244" bestFit="1" customWidth="1"/>
    <col min="1854" max="1856" width="15.7109375" style="244" customWidth="1"/>
    <col min="1857" max="1858" width="15" style="244" customWidth="1"/>
    <col min="1859" max="1859" width="13.85546875" style="244" customWidth="1"/>
    <col min="1860" max="1860" width="11.5703125" style="244" customWidth="1"/>
    <col min="1861" max="1864" width="14" style="244" customWidth="1"/>
    <col min="1865" max="1866" width="14.28515625" style="244" customWidth="1"/>
    <col min="1867" max="1867" width="13.42578125" style="244" customWidth="1"/>
    <col min="1868" max="1868" width="12.85546875" style="244" customWidth="1"/>
    <col min="1869" max="1872" width="16.28515625" style="244" customWidth="1"/>
    <col min="1873" max="1876" width="16.140625" style="244" customWidth="1"/>
    <col min="1877" max="1880" width="14.5703125" style="244" customWidth="1"/>
    <col min="1881" max="1882" width="14" style="244" customWidth="1"/>
    <col min="1883" max="1883" width="12.7109375" style="244" customWidth="1"/>
    <col min="1884" max="1884" width="14" style="244" customWidth="1"/>
    <col min="1885" max="1888" width="15.7109375" style="244" customWidth="1"/>
    <col min="1889" max="1889" width="14.5703125" style="244" customWidth="1"/>
    <col min="1890" max="1890" width="16.28515625" style="244" customWidth="1"/>
    <col min="1891" max="1891" width="14.5703125" style="244" customWidth="1"/>
    <col min="1892" max="1892" width="15.7109375" style="244" customWidth="1"/>
    <col min="1893" max="1896" width="14.5703125" style="244" customWidth="1"/>
    <col min="1897" max="1897" width="14.7109375" style="244" bestFit="1" customWidth="1"/>
    <col min="1898" max="1899" width="14.7109375" style="244" customWidth="1"/>
    <col min="1900" max="1900" width="16.28515625" style="244" customWidth="1"/>
    <col min="1901" max="1901" width="15" style="244" bestFit="1" customWidth="1"/>
    <col min="1902" max="1904" width="15" style="244" customWidth="1"/>
    <col min="1905" max="1905" width="14.5703125" style="244" bestFit="1" customWidth="1"/>
    <col min="1906" max="1908" width="14.5703125" style="244" customWidth="1"/>
    <col min="1909" max="1910" width="15.28515625" style="244" customWidth="1"/>
    <col min="1911" max="1912" width="11.42578125" style="244" customWidth="1"/>
    <col min="1913" max="1914" width="14.7109375" style="244" customWidth="1"/>
    <col min="1915" max="1915" width="11.42578125" style="244" customWidth="1"/>
    <col min="1916" max="1916" width="12.42578125" style="244" bestFit="1" customWidth="1"/>
    <col min="1917" max="1918" width="9.140625" style="244"/>
    <col min="1919" max="1919" width="18.5703125" style="244" bestFit="1" customWidth="1"/>
    <col min="1920" max="2067" width="9.140625" style="244"/>
    <col min="2068" max="2068" width="4.85546875" style="244" customWidth="1"/>
    <col min="2069" max="2069" width="8.28515625" style="244" customWidth="1"/>
    <col min="2070" max="2070" width="7.28515625" style="244" bestFit="1" customWidth="1"/>
    <col min="2071" max="2071" width="8.5703125" style="244" bestFit="1" customWidth="1"/>
    <col min="2072" max="2072" width="40.7109375" style="244" customWidth="1"/>
    <col min="2073" max="2073" width="14.7109375" style="244" bestFit="1" customWidth="1"/>
    <col min="2074" max="2076" width="14.7109375" style="244" customWidth="1"/>
    <col min="2077" max="2077" width="14.140625" style="244" customWidth="1"/>
    <col min="2078" max="2078" width="14.42578125" style="244" customWidth="1"/>
    <col min="2079" max="2079" width="14.42578125" style="244" bestFit="1" customWidth="1"/>
    <col min="2080" max="2080" width="12.85546875" style="244" customWidth="1"/>
    <col min="2081" max="2084" width="14.5703125" style="244" customWidth="1"/>
    <col min="2085" max="2086" width="14.140625" style="244" customWidth="1"/>
    <col min="2087" max="2087" width="12.85546875" style="244" customWidth="1"/>
    <col min="2088" max="2088" width="11.7109375" style="244" customWidth="1"/>
    <col min="2089" max="2089" width="14.28515625" style="244" bestFit="1" customWidth="1"/>
    <col min="2090" max="2092" width="14.28515625" style="244" customWidth="1"/>
    <col min="2093" max="2094" width="14" style="244" customWidth="1"/>
    <col min="2095" max="2096" width="12.85546875" style="244" customWidth="1"/>
    <col min="2097" max="2098" width="14.140625" style="244" customWidth="1"/>
    <col min="2099" max="2100" width="12.7109375" style="244" customWidth="1"/>
    <col min="2101" max="2101" width="15.7109375" style="244" bestFit="1" customWidth="1"/>
    <col min="2102" max="2104" width="15.7109375" style="244" customWidth="1"/>
    <col min="2105" max="2106" width="14.85546875" style="244" customWidth="1"/>
    <col min="2107" max="2107" width="13.85546875" style="244" customWidth="1"/>
    <col min="2108" max="2108" width="15" style="244" customWidth="1"/>
    <col min="2109" max="2109" width="15.7109375" style="244" bestFit="1" customWidth="1"/>
    <col min="2110" max="2112" width="15.7109375" style="244" customWidth="1"/>
    <col min="2113" max="2114" width="15" style="244" customWidth="1"/>
    <col min="2115" max="2115" width="13.85546875" style="244" customWidth="1"/>
    <col min="2116" max="2116" width="11.5703125" style="244" customWidth="1"/>
    <col min="2117" max="2120" width="14" style="244" customWidth="1"/>
    <col min="2121" max="2122" width="14.28515625" style="244" customWidth="1"/>
    <col min="2123" max="2123" width="13.42578125" style="244" customWidth="1"/>
    <col min="2124" max="2124" width="12.85546875" style="244" customWidth="1"/>
    <col min="2125" max="2128" width="16.28515625" style="244" customWidth="1"/>
    <col min="2129" max="2132" width="16.140625" style="244" customWidth="1"/>
    <col min="2133" max="2136" width="14.5703125" style="244" customWidth="1"/>
    <col min="2137" max="2138" width="14" style="244" customWidth="1"/>
    <col min="2139" max="2139" width="12.7109375" style="244" customWidth="1"/>
    <col min="2140" max="2140" width="14" style="244" customWidth="1"/>
    <col min="2141" max="2144" width="15.7109375" style="244" customWidth="1"/>
    <col min="2145" max="2145" width="14.5703125" style="244" customWidth="1"/>
    <col min="2146" max="2146" width="16.28515625" style="244" customWidth="1"/>
    <col min="2147" max="2147" width="14.5703125" style="244" customWidth="1"/>
    <col min="2148" max="2148" width="15.7109375" style="244" customWidth="1"/>
    <col min="2149" max="2152" width="14.5703125" style="244" customWidth="1"/>
    <col min="2153" max="2153" width="14.7109375" style="244" bestFit="1" customWidth="1"/>
    <col min="2154" max="2155" width="14.7109375" style="244" customWidth="1"/>
    <col min="2156" max="2156" width="16.28515625" style="244" customWidth="1"/>
    <col min="2157" max="2157" width="15" style="244" bestFit="1" customWidth="1"/>
    <col min="2158" max="2160" width="15" style="244" customWidth="1"/>
    <col min="2161" max="2161" width="14.5703125" style="244" bestFit="1" customWidth="1"/>
    <col min="2162" max="2164" width="14.5703125" style="244" customWidth="1"/>
    <col min="2165" max="2166" width="15.28515625" style="244" customWidth="1"/>
    <col min="2167" max="2168" width="11.42578125" style="244" customWidth="1"/>
    <col min="2169" max="2170" width="14.7109375" style="244" customWidth="1"/>
    <col min="2171" max="2171" width="11.42578125" style="244" customWidth="1"/>
    <col min="2172" max="2172" width="12.42578125" style="244" bestFit="1" customWidth="1"/>
    <col min="2173" max="2174" width="9.140625" style="244"/>
    <col min="2175" max="2175" width="18.5703125" style="244" bestFit="1" customWidth="1"/>
    <col min="2176" max="2323" width="9.140625" style="244"/>
    <col min="2324" max="2324" width="4.85546875" style="244" customWidth="1"/>
    <col min="2325" max="2325" width="8.28515625" style="244" customWidth="1"/>
    <col min="2326" max="2326" width="7.28515625" style="244" bestFit="1" customWidth="1"/>
    <col min="2327" max="2327" width="8.5703125" style="244" bestFit="1" customWidth="1"/>
    <col min="2328" max="2328" width="40.7109375" style="244" customWidth="1"/>
    <col min="2329" max="2329" width="14.7109375" style="244" bestFit="1" customWidth="1"/>
    <col min="2330" max="2332" width="14.7109375" style="244" customWidth="1"/>
    <col min="2333" max="2333" width="14.140625" style="244" customWidth="1"/>
    <col min="2334" max="2334" width="14.42578125" style="244" customWidth="1"/>
    <col min="2335" max="2335" width="14.42578125" style="244" bestFit="1" customWidth="1"/>
    <col min="2336" max="2336" width="12.85546875" style="244" customWidth="1"/>
    <col min="2337" max="2340" width="14.5703125" style="244" customWidth="1"/>
    <col min="2341" max="2342" width="14.140625" style="244" customWidth="1"/>
    <col min="2343" max="2343" width="12.85546875" style="244" customWidth="1"/>
    <col min="2344" max="2344" width="11.7109375" style="244" customWidth="1"/>
    <col min="2345" max="2345" width="14.28515625" style="244" bestFit="1" customWidth="1"/>
    <col min="2346" max="2348" width="14.28515625" style="244" customWidth="1"/>
    <col min="2349" max="2350" width="14" style="244" customWidth="1"/>
    <col min="2351" max="2352" width="12.85546875" style="244" customWidth="1"/>
    <col min="2353" max="2354" width="14.140625" style="244" customWidth="1"/>
    <col min="2355" max="2356" width="12.7109375" style="244" customWidth="1"/>
    <col min="2357" max="2357" width="15.7109375" style="244" bestFit="1" customWidth="1"/>
    <col min="2358" max="2360" width="15.7109375" style="244" customWidth="1"/>
    <col min="2361" max="2362" width="14.85546875" style="244" customWidth="1"/>
    <col min="2363" max="2363" width="13.85546875" style="244" customWidth="1"/>
    <col min="2364" max="2364" width="15" style="244" customWidth="1"/>
    <col min="2365" max="2365" width="15.7109375" style="244" bestFit="1" customWidth="1"/>
    <col min="2366" max="2368" width="15.7109375" style="244" customWidth="1"/>
    <col min="2369" max="2370" width="15" style="244" customWidth="1"/>
    <col min="2371" max="2371" width="13.85546875" style="244" customWidth="1"/>
    <col min="2372" max="2372" width="11.5703125" style="244" customWidth="1"/>
    <col min="2373" max="2376" width="14" style="244" customWidth="1"/>
    <col min="2377" max="2378" width="14.28515625" style="244" customWidth="1"/>
    <col min="2379" max="2379" width="13.42578125" style="244" customWidth="1"/>
    <col min="2380" max="2380" width="12.85546875" style="244" customWidth="1"/>
    <col min="2381" max="2384" width="16.28515625" style="244" customWidth="1"/>
    <col min="2385" max="2388" width="16.140625" style="244" customWidth="1"/>
    <col min="2389" max="2392" width="14.5703125" style="244" customWidth="1"/>
    <col min="2393" max="2394" width="14" style="244" customWidth="1"/>
    <col min="2395" max="2395" width="12.7109375" style="244" customWidth="1"/>
    <col min="2396" max="2396" width="14" style="244" customWidth="1"/>
    <col min="2397" max="2400" width="15.7109375" style="244" customWidth="1"/>
    <col min="2401" max="2401" width="14.5703125" style="244" customWidth="1"/>
    <col min="2402" max="2402" width="16.28515625" style="244" customWidth="1"/>
    <col min="2403" max="2403" width="14.5703125" style="244" customWidth="1"/>
    <col min="2404" max="2404" width="15.7109375" style="244" customWidth="1"/>
    <col min="2405" max="2408" width="14.5703125" style="244" customWidth="1"/>
    <col min="2409" max="2409" width="14.7109375" style="244" bestFit="1" customWidth="1"/>
    <col min="2410" max="2411" width="14.7109375" style="244" customWidth="1"/>
    <col min="2412" max="2412" width="16.28515625" style="244" customWidth="1"/>
    <col min="2413" max="2413" width="15" style="244" bestFit="1" customWidth="1"/>
    <col min="2414" max="2416" width="15" style="244" customWidth="1"/>
    <col min="2417" max="2417" width="14.5703125" style="244" bestFit="1" customWidth="1"/>
    <col min="2418" max="2420" width="14.5703125" style="244" customWidth="1"/>
    <col min="2421" max="2422" width="15.28515625" style="244" customWidth="1"/>
    <col min="2423" max="2424" width="11.42578125" style="244" customWidth="1"/>
    <col min="2425" max="2426" width="14.7109375" style="244" customWidth="1"/>
    <col min="2427" max="2427" width="11.42578125" style="244" customWidth="1"/>
    <col min="2428" max="2428" width="12.42578125" style="244" bestFit="1" customWidth="1"/>
    <col min="2429" max="2430" width="9.140625" style="244"/>
    <col min="2431" max="2431" width="18.5703125" style="244" bestFit="1" customWidth="1"/>
    <col min="2432" max="2579" width="9.140625" style="244"/>
    <col min="2580" max="2580" width="4.85546875" style="244" customWidth="1"/>
    <col min="2581" max="2581" width="8.28515625" style="244" customWidth="1"/>
    <col min="2582" max="2582" width="7.28515625" style="244" bestFit="1" customWidth="1"/>
    <col min="2583" max="2583" width="8.5703125" style="244" bestFit="1" customWidth="1"/>
    <col min="2584" max="2584" width="40.7109375" style="244" customWidth="1"/>
    <col min="2585" max="2585" width="14.7109375" style="244" bestFit="1" customWidth="1"/>
    <col min="2586" max="2588" width="14.7109375" style="244" customWidth="1"/>
    <col min="2589" max="2589" width="14.140625" style="244" customWidth="1"/>
    <col min="2590" max="2590" width="14.42578125" style="244" customWidth="1"/>
    <col min="2591" max="2591" width="14.42578125" style="244" bestFit="1" customWidth="1"/>
    <col min="2592" max="2592" width="12.85546875" style="244" customWidth="1"/>
    <col min="2593" max="2596" width="14.5703125" style="244" customWidth="1"/>
    <col min="2597" max="2598" width="14.140625" style="244" customWidth="1"/>
    <col min="2599" max="2599" width="12.85546875" style="244" customWidth="1"/>
    <col min="2600" max="2600" width="11.7109375" style="244" customWidth="1"/>
    <col min="2601" max="2601" width="14.28515625" style="244" bestFit="1" customWidth="1"/>
    <col min="2602" max="2604" width="14.28515625" style="244" customWidth="1"/>
    <col min="2605" max="2606" width="14" style="244" customWidth="1"/>
    <col min="2607" max="2608" width="12.85546875" style="244" customWidth="1"/>
    <col min="2609" max="2610" width="14.140625" style="244" customWidth="1"/>
    <col min="2611" max="2612" width="12.7109375" style="244" customWidth="1"/>
    <col min="2613" max="2613" width="15.7109375" style="244" bestFit="1" customWidth="1"/>
    <col min="2614" max="2616" width="15.7109375" style="244" customWidth="1"/>
    <col min="2617" max="2618" width="14.85546875" style="244" customWidth="1"/>
    <col min="2619" max="2619" width="13.85546875" style="244" customWidth="1"/>
    <col min="2620" max="2620" width="15" style="244" customWidth="1"/>
    <col min="2621" max="2621" width="15.7109375" style="244" bestFit="1" customWidth="1"/>
    <col min="2622" max="2624" width="15.7109375" style="244" customWidth="1"/>
    <col min="2625" max="2626" width="15" style="244" customWidth="1"/>
    <col min="2627" max="2627" width="13.85546875" style="244" customWidth="1"/>
    <col min="2628" max="2628" width="11.5703125" style="244" customWidth="1"/>
    <col min="2629" max="2632" width="14" style="244" customWidth="1"/>
    <col min="2633" max="2634" width="14.28515625" style="244" customWidth="1"/>
    <col min="2635" max="2635" width="13.42578125" style="244" customWidth="1"/>
    <col min="2636" max="2636" width="12.85546875" style="244" customWidth="1"/>
    <col min="2637" max="2640" width="16.28515625" style="244" customWidth="1"/>
    <col min="2641" max="2644" width="16.140625" style="244" customWidth="1"/>
    <col min="2645" max="2648" width="14.5703125" style="244" customWidth="1"/>
    <col min="2649" max="2650" width="14" style="244" customWidth="1"/>
    <col min="2651" max="2651" width="12.7109375" style="244" customWidth="1"/>
    <col min="2652" max="2652" width="14" style="244" customWidth="1"/>
    <col min="2653" max="2656" width="15.7109375" style="244" customWidth="1"/>
    <col min="2657" max="2657" width="14.5703125" style="244" customWidth="1"/>
    <col min="2658" max="2658" width="16.28515625" style="244" customWidth="1"/>
    <col min="2659" max="2659" width="14.5703125" style="244" customWidth="1"/>
    <col min="2660" max="2660" width="15.7109375" style="244" customWidth="1"/>
    <col min="2661" max="2664" width="14.5703125" style="244" customWidth="1"/>
    <col min="2665" max="2665" width="14.7109375" style="244" bestFit="1" customWidth="1"/>
    <col min="2666" max="2667" width="14.7109375" style="244" customWidth="1"/>
    <col min="2668" max="2668" width="16.28515625" style="244" customWidth="1"/>
    <col min="2669" max="2669" width="15" style="244" bestFit="1" customWidth="1"/>
    <col min="2670" max="2672" width="15" style="244" customWidth="1"/>
    <col min="2673" max="2673" width="14.5703125" style="244" bestFit="1" customWidth="1"/>
    <col min="2674" max="2676" width="14.5703125" style="244" customWidth="1"/>
    <col min="2677" max="2678" width="15.28515625" style="244" customWidth="1"/>
    <col min="2679" max="2680" width="11.42578125" style="244" customWidth="1"/>
    <col min="2681" max="2682" width="14.7109375" style="244" customWidth="1"/>
    <col min="2683" max="2683" width="11.42578125" style="244" customWidth="1"/>
    <col min="2684" max="2684" width="12.42578125" style="244" bestFit="1" customWidth="1"/>
    <col min="2685" max="2686" width="9.140625" style="244"/>
    <col min="2687" max="2687" width="18.5703125" style="244" bestFit="1" customWidth="1"/>
    <col min="2688" max="2835" width="9.140625" style="244"/>
    <col min="2836" max="2836" width="4.85546875" style="244" customWidth="1"/>
    <col min="2837" max="2837" width="8.28515625" style="244" customWidth="1"/>
    <col min="2838" max="2838" width="7.28515625" style="244" bestFit="1" customWidth="1"/>
    <col min="2839" max="2839" width="8.5703125" style="244" bestFit="1" customWidth="1"/>
    <col min="2840" max="2840" width="40.7109375" style="244" customWidth="1"/>
    <col min="2841" max="2841" width="14.7109375" style="244" bestFit="1" customWidth="1"/>
    <col min="2842" max="2844" width="14.7109375" style="244" customWidth="1"/>
    <col min="2845" max="2845" width="14.140625" style="244" customWidth="1"/>
    <col min="2846" max="2846" width="14.42578125" style="244" customWidth="1"/>
    <col min="2847" max="2847" width="14.42578125" style="244" bestFit="1" customWidth="1"/>
    <col min="2848" max="2848" width="12.85546875" style="244" customWidth="1"/>
    <col min="2849" max="2852" width="14.5703125" style="244" customWidth="1"/>
    <col min="2853" max="2854" width="14.140625" style="244" customWidth="1"/>
    <col min="2855" max="2855" width="12.85546875" style="244" customWidth="1"/>
    <col min="2856" max="2856" width="11.7109375" style="244" customWidth="1"/>
    <col min="2857" max="2857" width="14.28515625" style="244" bestFit="1" customWidth="1"/>
    <col min="2858" max="2860" width="14.28515625" style="244" customWidth="1"/>
    <col min="2861" max="2862" width="14" style="244" customWidth="1"/>
    <col min="2863" max="2864" width="12.85546875" style="244" customWidth="1"/>
    <col min="2865" max="2866" width="14.140625" style="244" customWidth="1"/>
    <col min="2867" max="2868" width="12.7109375" style="244" customWidth="1"/>
    <col min="2869" max="2869" width="15.7109375" style="244" bestFit="1" customWidth="1"/>
    <col min="2870" max="2872" width="15.7109375" style="244" customWidth="1"/>
    <col min="2873" max="2874" width="14.85546875" style="244" customWidth="1"/>
    <col min="2875" max="2875" width="13.85546875" style="244" customWidth="1"/>
    <col min="2876" max="2876" width="15" style="244" customWidth="1"/>
    <col min="2877" max="2877" width="15.7109375" style="244" bestFit="1" customWidth="1"/>
    <col min="2878" max="2880" width="15.7109375" style="244" customWidth="1"/>
    <col min="2881" max="2882" width="15" style="244" customWidth="1"/>
    <col min="2883" max="2883" width="13.85546875" style="244" customWidth="1"/>
    <col min="2884" max="2884" width="11.5703125" style="244" customWidth="1"/>
    <col min="2885" max="2888" width="14" style="244" customWidth="1"/>
    <col min="2889" max="2890" width="14.28515625" style="244" customWidth="1"/>
    <col min="2891" max="2891" width="13.42578125" style="244" customWidth="1"/>
    <col min="2892" max="2892" width="12.85546875" style="244" customWidth="1"/>
    <col min="2893" max="2896" width="16.28515625" style="244" customWidth="1"/>
    <col min="2897" max="2900" width="16.140625" style="244" customWidth="1"/>
    <col min="2901" max="2904" width="14.5703125" style="244" customWidth="1"/>
    <col min="2905" max="2906" width="14" style="244" customWidth="1"/>
    <col min="2907" max="2907" width="12.7109375" style="244" customWidth="1"/>
    <col min="2908" max="2908" width="14" style="244" customWidth="1"/>
    <col min="2909" max="2912" width="15.7109375" style="244" customWidth="1"/>
    <col min="2913" max="2913" width="14.5703125" style="244" customWidth="1"/>
    <col min="2914" max="2914" width="16.28515625" style="244" customWidth="1"/>
    <col min="2915" max="2915" width="14.5703125" style="244" customWidth="1"/>
    <col min="2916" max="2916" width="15.7109375" style="244" customWidth="1"/>
    <col min="2917" max="2920" width="14.5703125" style="244" customWidth="1"/>
    <col min="2921" max="2921" width="14.7109375" style="244" bestFit="1" customWidth="1"/>
    <col min="2922" max="2923" width="14.7109375" style="244" customWidth="1"/>
    <col min="2924" max="2924" width="16.28515625" style="244" customWidth="1"/>
    <col min="2925" max="2925" width="15" style="244" bestFit="1" customWidth="1"/>
    <col min="2926" max="2928" width="15" style="244" customWidth="1"/>
    <col min="2929" max="2929" width="14.5703125" style="244" bestFit="1" customWidth="1"/>
    <col min="2930" max="2932" width="14.5703125" style="244" customWidth="1"/>
    <col min="2933" max="2934" width="15.28515625" style="244" customWidth="1"/>
    <col min="2935" max="2936" width="11.42578125" style="244" customWidth="1"/>
    <col min="2937" max="2938" width="14.7109375" style="244" customWidth="1"/>
    <col min="2939" max="2939" width="11.42578125" style="244" customWidth="1"/>
    <col min="2940" max="2940" width="12.42578125" style="244" bestFit="1" customWidth="1"/>
    <col min="2941" max="2942" width="9.140625" style="244"/>
    <col min="2943" max="2943" width="18.5703125" style="244" bestFit="1" customWidth="1"/>
    <col min="2944" max="3091" width="9.140625" style="244"/>
    <col min="3092" max="3092" width="4.85546875" style="244" customWidth="1"/>
    <col min="3093" max="3093" width="8.28515625" style="244" customWidth="1"/>
    <col min="3094" max="3094" width="7.28515625" style="244" bestFit="1" customWidth="1"/>
    <col min="3095" max="3095" width="8.5703125" style="244" bestFit="1" customWidth="1"/>
    <col min="3096" max="3096" width="40.7109375" style="244" customWidth="1"/>
    <col min="3097" max="3097" width="14.7109375" style="244" bestFit="1" customWidth="1"/>
    <col min="3098" max="3100" width="14.7109375" style="244" customWidth="1"/>
    <col min="3101" max="3101" width="14.140625" style="244" customWidth="1"/>
    <col min="3102" max="3102" width="14.42578125" style="244" customWidth="1"/>
    <col min="3103" max="3103" width="14.42578125" style="244" bestFit="1" customWidth="1"/>
    <col min="3104" max="3104" width="12.85546875" style="244" customWidth="1"/>
    <col min="3105" max="3108" width="14.5703125" style="244" customWidth="1"/>
    <col min="3109" max="3110" width="14.140625" style="244" customWidth="1"/>
    <col min="3111" max="3111" width="12.85546875" style="244" customWidth="1"/>
    <col min="3112" max="3112" width="11.7109375" style="244" customWidth="1"/>
    <col min="3113" max="3113" width="14.28515625" style="244" bestFit="1" customWidth="1"/>
    <col min="3114" max="3116" width="14.28515625" style="244" customWidth="1"/>
    <col min="3117" max="3118" width="14" style="244" customWidth="1"/>
    <col min="3119" max="3120" width="12.85546875" style="244" customWidth="1"/>
    <col min="3121" max="3122" width="14.140625" style="244" customWidth="1"/>
    <col min="3123" max="3124" width="12.7109375" style="244" customWidth="1"/>
    <col min="3125" max="3125" width="15.7109375" style="244" bestFit="1" customWidth="1"/>
    <col min="3126" max="3128" width="15.7109375" style="244" customWidth="1"/>
    <col min="3129" max="3130" width="14.85546875" style="244" customWidth="1"/>
    <col min="3131" max="3131" width="13.85546875" style="244" customWidth="1"/>
    <col min="3132" max="3132" width="15" style="244" customWidth="1"/>
    <col min="3133" max="3133" width="15.7109375" style="244" bestFit="1" customWidth="1"/>
    <col min="3134" max="3136" width="15.7109375" style="244" customWidth="1"/>
    <col min="3137" max="3138" width="15" style="244" customWidth="1"/>
    <col min="3139" max="3139" width="13.85546875" style="244" customWidth="1"/>
    <col min="3140" max="3140" width="11.5703125" style="244" customWidth="1"/>
    <col min="3141" max="3144" width="14" style="244" customWidth="1"/>
    <col min="3145" max="3146" width="14.28515625" style="244" customWidth="1"/>
    <col min="3147" max="3147" width="13.42578125" style="244" customWidth="1"/>
    <col min="3148" max="3148" width="12.85546875" style="244" customWidth="1"/>
    <col min="3149" max="3152" width="16.28515625" style="244" customWidth="1"/>
    <col min="3153" max="3156" width="16.140625" style="244" customWidth="1"/>
    <col min="3157" max="3160" width="14.5703125" style="244" customWidth="1"/>
    <col min="3161" max="3162" width="14" style="244" customWidth="1"/>
    <col min="3163" max="3163" width="12.7109375" style="244" customWidth="1"/>
    <col min="3164" max="3164" width="14" style="244" customWidth="1"/>
    <col min="3165" max="3168" width="15.7109375" style="244" customWidth="1"/>
    <col min="3169" max="3169" width="14.5703125" style="244" customWidth="1"/>
    <col min="3170" max="3170" width="16.28515625" style="244" customWidth="1"/>
    <col min="3171" max="3171" width="14.5703125" style="244" customWidth="1"/>
    <col min="3172" max="3172" width="15.7109375" style="244" customWidth="1"/>
    <col min="3173" max="3176" width="14.5703125" style="244" customWidth="1"/>
    <col min="3177" max="3177" width="14.7109375" style="244" bestFit="1" customWidth="1"/>
    <col min="3178" max="3179" width="14.7109375" style="244" customWidth="1"/>
    <col min="3180" max="3180" width="16.28515625" style="244" customWidth="1"/>
    <col min="3181" max="3181" width="15" style="244" bestFit="1" customWidth="1"/>
    <col min="3182" max="3184" width="15" style="244" customWidth="1"/>
    <col min="3185" max="3185" width="14.5703125" style="244" bestFit="1" customWidth="1"/>
    <col min="3186" max="3188" width="14.5703125" style="244" customWidth="1"/>
    <col min="3189" max="3190" width="15.28515625" style="244" customWidth="1"/>
    <col min="3191" max="3192" width="11.42578125" style="244" customWidth="1"/>
    <col min="3193" max="3194" width="14.7109375" style="244" customWidth="1"/>
    <col min="3195" max="3195" width="11.42578125" style="244" customWidth="1"/>
    <col min="3196" max="3196" width="12.42578125" style="244" bestFit="1" customWidth="1"/>
    <col min="3197" max="3198" width="9.140625" style="244"/>
    <col min="3199" max="3199" width="18.5703125" style="244" bestFit="1" customWidth="1"/>
    <col min="3200" max="3347" width="9.140625" style="244"/>
    <col min="3348" max="3348" width="4.85546875" style="244" customWidth="1"/>
    <col min="3349" max="3349" width="8.28515625" style="244" customWidth="1"/>
    <col min="3350" max="3350" width="7.28515625" style="244" bestFit="1" customWidth="1"/>
    <col min="3351" max="3351" width="8.5703125" style="244" bestFit="1" customWidth="1"/>
    <col min="3352" max="3352" width="40.7109375" style="244" customWidth="1"/>
    <col min="3353" max="3353" width="14.7109375" style="244" bestFit="1" customWidth="1"/>
    <col min="3354" max="3356" width="14.7109375" style="244" customWidth="1"/>
    <col min="3357" max="3357" width="14.140625" style="244" customWidth="1"/>
    <col min="3358" max="3358" width="14.42578125" style="244" customWidth="1"/>
    <col min="3359" max="3359" width="14.42578125" style="244" bestFit="1" customWidth="1"/>
    <col min="3360" max="3360" width="12.85546875" style="244" customWidth="1"/>
    <col min="3361" max="3364" width="14.5703125" style="244" customWidth="1"/>
    <col min="3365" max="3366" width="14.140625" style="244" customWidth="1"/>
    <col min="3367" max="3367" width="12.85546875" style="244" customWidth="1"/>
    <col min="3368" max="3368" width="11.7109375" style="244" customWidth="1"/>
    <col min="3369" max="3369" width="14.28515625" style="244" bestFit="1" customWidth="1"/>
    <col min="3370" max="3372" width="14.28515625" style="244" customWidth="1"/>
    <col min="3373" max="3374" width="14" style="244" customWidth="1"/>
    <col min="3375" max="3376" width="12.85546875" style="244" customWidth="1"/>
    <col min="3377" max="3378" width="14.140625" style="244" customWidth="1"/>
    <col min="3379" max="3380" width="12.7109375" style="244" customWidth="1"/>
    <col min="3381" max="3381" width="15.7109375" style="244" bestFit="1" customWidth="1"/>
    <col min="3382" max="3384" width="15.7109375" style="244" customWidth="1"/>
    <col min="3385" max="3386" width="14.85546875" style="244" customWidth="1"/>
    <col min="3387" max="3387" width="13.85546875" style="244" customWidth="1"/>
    <col min="3388" max="3388" width="15" style="244" customWidth="1"/>
    <col min="3389" max="3389" width="15.7109375" style="244" bestFit="1" customWidth="1"/>
    <col min="3390" max="3392" width="15.7109375" style="244" customWidth="1"/>
    <col min="3393" max="3394" width="15" style="244" customWidth="1"/>
    <col min="3395" max="3395" width="13.85546875" style="244" customWidth="1"/>
    <col min="3396" max="3396" width="11.5703125" style="244" customWidth="1"/>
    <col min="3397" max="3400" width="14" style="244" customWidth="1"/>
    <col min="3401" max="3402" width="14.28515625" style="244" customWidth="1"/>
    <col min="3403" max="3403" width="13.42578125" style="244" customWidth="1"/>
    <col min="3404" max="3404" width="12.85546875" style="244" customWidth="1"/>
    <col min="3405" max="3408" width="16.28515625" style="244" customWidth="1"/>
    <col min="3409" max="3412" width="16.140625" style="244" customWidth="1"/>
    <col min="3413" max="3416" width="14.5703125" style="244" customWidth="1"/>
    <col min="3417" max="3418" width="14" style="244" customWidth="1"/>
    <col min="3419" max="3419" width="12.7109375" style="244" customWidth="1"/>
    <col min="3420" max="3420" width="14" style="244" customWidth="1"/>
    <col min="3421" max="3424" width="15.7109375" style="244" customWidth="1"/>
    <col min="3425" max="3425" width="14.5703125" style="244" customWidth="1"/>
    <col min="3426" max="3426" width="16.28515625" style="244" customWidth="1"/>
    <col min="3427" max="3427" width="14.5703125" style="244" customWidth="1"/>
    <col min="3428" max="3428" width="15.7109375" style="244" customWidth="1"/>
    <col min="3429" max="3432" width="14.5703125" style="244" customWidth="1"/>
    <col min="3433" max="3433" width="14.7109375" style="244" bestFit="1" customWidth="1"/>
    <col min="3434" max="3435" width="14.7109375" style="244" customWidth="1"/>
    <col min="3436" max="3436" width="16.28515625" style="244" customWidth="1"/>
    <col min="3437" max="3437" width="15" style="244" bestFit="1" customWidth="1"/>
    <col min="3438" max="3440" width="15" style="244" customWidth="1"/>
    <col min="3441" max="3441" width="14.5703125" style="244" bestFit="1" customWidth="1"/>
    <col min="3442" max="3444" width="14.5703125" style="244" customWidth="1"/>
    <col min="3445" max="3446" width="15.28515625" style="244" customWidth="1"/>
    <col min="3447" max="3448" width="11.42578125" style="244" customWidth="1"/>
    <col min="3449" max="3450" width="14.7109375" style="244" customWidth="1"/>
    <col min="3451" max="3451" width="11.42578125" style="244" customWidth="1"/>
    <col min="3452" max="3452" width="12.42578125" style="244" bestFit="1" customWidth="1"/>
    <col min="3453" max="3454" width="9.140625" style="244"/>
    <col min="3455" max="3455" width="18.5703125" style="244" bestFit="1" customWidth="1"/>
    <col min="3456" max="3603" width="9.140625" style="244"/>
    <col min="3604" max="3604" width="4.85546875" style="244" customWidth="1"/>
    <col min="3605" max="3605" width="8.28515625" style="244" customWidth="1"/>
    <col min="3606" max="3606" width="7.28515625" style="244" bestFit="1" customWidth="1"/>
    <col min="3607" max="3607" width="8.5703125" style="244" bestFit="1" customWidth="1"/>
    <col min="3608" max="3608" width="40.7109375" style="244" customWidth="1"/>
    <col min="3609" max="3609" width="14.7109375" style="244" bestFit="1" customWidth="1"/>
    <col min="3610" max="3612" width="14.7109375" style="244" customWidth="1"/>
    <col min="3613" max="3613" width="14.140625" style="244" customWidth="1"/>
    <col min="3614" max="3614" width="14.42578125" style="244" customWidth="1"/>
    <col min="3615" max="3615" width="14.42578125" style="244" bestFit="1" customWidth="1"/>
    <col min="3616" max="3616" width="12.85546875" style="244" customWidth="1"/>
    <col min="3617" max="3620" width="14.5703125" style="244" customWidth="1"/>
    <col min="3621" max="3622" width="14.140625" style="244" customWidth="1"/>
    <col min="3623" max="3623" width="12.85546875" style="244" customWidth="1"/>
    <col min="3624" max="3624" width="11.7109375" style="244" customWidth="1"/>
    <col min="3625" max="3625" width="14.28515625" style="244" bestFit="1" customWidth="1"/>
    <col min="3626" max="3628" width="14.28515625" style="244" customWidth="1"/>
    <col min="3629" max="3630" width="14" style="244" customWidth="1"/>
    <col min="3631" max="3632" width="12.85546875" style="244" customWidth="1"/>
    <col min="3633" max="3634" width="14.140625" style="244" customWidth="1"/>
    <col min="3635" max="3636" width="12.7109375" style="244" customWidth="1"/>
    <col min="3637" max="3637" width="15.7109375" style="244" bestFit="1" customWidth="1"/>
    <col min="3638" max="3640" width="15.7109375" style="244" customWidth="1"/>
    <col min="3641" max="3642" width="14.85546875" style="244" customWidth="1"/>
    <col min="3643" max="3643" width="13.85546875" style="244" customWidth="1"/>
    <col min="3644" max="3644" width="15" style="244" customWidth="1"/>
    <col min="3645" max="3645" width="15.7109375" style="244" bestFit="1" customWidth="1"/>
    <col min="3646" max="3648" width="15.7109375" style="244" customWidth="1"/>
    <col min="3649" max="3650" width="15" style="244" customWidth="1"/>
    <col min="3651" max="3651" width="13.85546875" style="244" customWidth="1"/>
    <col min="3652" max="3652" width="11.5703125" style="244" customWidth="1"/>
    <col min="3653" max="3656" width="14" style="244" customWidth="1"/>
    <col min="3657" max="3658" width="14.28515625" style="244" customWidth="1"/>
    <col min="3659" max="3659" width="13.42578125" style="244" customWidth="1"/>
    <col min="3660" max="3660" width="12.85546875" style="244" customWidth="1"/>
    <col min="3661" max="3664" width="16.28515625" style="244" customWidth="1"/>
    <col min="3665" max="3668" width="16.140625" style="244" customWidth="1"/>
    <col min="3669" max="3672" width="14.5703125" style="244" customWidth="1"/>
    <col min="3673" max="3674" width="14" style="244" customWidth="1"/>
    <col min="3675" max="3675" width="12.7109375" style="244" customWidth="1"/>
    <col min="3676" max="3676" width="14" style="244" customWidth="1"/>
    <col min="3677" max="3680" width="15.7109375" style="244" customWidth="1"/>
    <col min="3681" max="3681" width="14.5703125" style="244" customWidth="1"/>
    <col min="3682" max="3682" width="16.28515625" style="244" customWidth="1"/>
    <col min="3683" max="3683" width="14.5703125" style="244" customWidth="1"/>
    <col min="3684" max="3684" width="15.7109375" style="244" customWidth="1"/>
    <col min="3685" max="3688" width="14.5703125" style="244" customWidth="1"/>
    <col min="3689" max="3689" width="14.7109375" style="244" bestFit="1" customWidth="1"/>
    <col min="3690" max="3691" width="14.7109375" style="244" customWidth="1"/>
    <col min="3692" max="3692" width="16.28515625" style="244" customWidth="1"/>
    <col min="3693" max="3693" width="15" style="244" bestFit="1" customWidth="1"/>
    <col min="3694" max="3696" width="15" style="244" customWidth="1"/>
    <col min="3697" max="3697" width="14.5703125" style="244" bestFit="1" customWidth="1"/>
    <col min="3698" max="3700" width="14.5703125" style="244" customWidth="1"/>
    <col min="3701" max="3702" width="15.28515625" style="244" customWidth="1"/>
    <col min="3703" max="3704" width="11.42578125" style="244" customWidth="1"/>
    <col min="3705" max="3706" width="14.7109375" style="244" customWidth="1"/>
    <col min="3707" max="3707" width="11.42578125" style="244" customWidth="1"/>
    <col min="3708" max="3708" width="12.42578125" style="244" bestFit="1" customWidth="1"/>
    <col min="3709" max="3710" width="9.140625" style="244"/>
    <col min="3711" max="3711" width="18.5703125" style="244" bestFit="1" customWidth="1"/>
    <col min="3712" max="3859" width="9.140625" style="244"/>
    <col min="3860" max="3860" width="4.85546875" style="244" customWidth="1"/>
    <col min="3861" max="3861" width="8.28515625" style="244" customWidth="1"/>
    <col min="3862" max="3862" width="7.28515625" style="244" bestFit="1" customWidth="1"/>
    <col min="3863" max="3863" width="8.5703125" style="244" bestFit="1" customWidth="1"/>
    <col min="3864" max="3864" width="40.7109375" style="244" customWidth="1"/>
    <col min="3865" max="3865" width="14.7109375" style="244" bestFit="1" customWidth="1"/>
    <col min="3866" max="3868" width="14.7109375" style="244" customWidth="1"/>
    <col min="3869" max="3869" width="14.140625" style="244" customWidth="1"/>
    <col min="3870" max="3870" width="14.42578125" style="244" customWidth="1"/>
    <col min="3871" max="3871" width="14.42578125" style="244" bestFit="1" customWidth="1"/>
    <col min="3872" max="3872" width="12.85546875" style="244" customWidth="1"/>
    <col min="3873" max="3876" width="14.5703125" style="244" customWidth="1"/>
    <col min="3877" max="3878" width="14.140625" style="244" customWidth="1"/>
    <col min="3879" max="3879" width="12.85546875" style="244" customWidth="1"/>
    <col min="3880" max="3880" width="11.7109375" style="244" customWidth="1"/>
    <col min="3881" max="3881" width="14.28515625" style="244" bestFit="1" customWidth="1"/>
    <col min="3882" max="3884" width="14.28515625" style="244" customWidth="1"/>
    <col min="3885" max="3886" width="14" style="244" customWidth="1"/>
    <col min="3887" max="3888" width="12.85546875" style="244" customWidth="1"/>
    <col min="3889" max="3890" width="14.140625" style="244" customWidth="1"/>
    <col min="3891" max="3892" width="12.7109375" style="244" customWidth="1"/>
    <col min="3893" max="3893" width="15.7109375" style="244" bestFit="1" customWidth="1"/>
    <col min="3894" max="3896" width="15.7109375" style="244" customWidth="1"/>
    <col min="3897" max="3898" width="14.85546875" style="244" customWidth="1"/>
    <col min="3899" max="3899" width="13.85546875" style="244" customWidth="1"/>
    <col min="3900" max="3900" width="15" style="244" customWidth="1"/>
    <col min="3901" max="3901" width="15.7109375" style="244" bestFit="1" customWidth="1"/>
    <col min="3902" max="3904" width="15.7109375" style="244" customWidth="1"/>
    <col min="3905" max="3906" width="15" style="244" customWidth="1"/>
    <col min="3907" max="3907" width="13.85546875" style="244" customWidth="1"/>
    <col min="3908" max="3908" width="11.5703125" style="244" customWidth="1"/>
    <col min="3909" max="3912" width="14" style="244" customWidth="1"/>
    <col min="3913" max="3914" width="14.28515625" style="244" customWidth="1"/>
    <col min="3915" max="3915" width="13.42578125" style="244" customWidth="1"/>
    <col min="3916" max="3916" width="12.85546875" style="244" customWidth="1"/>
    <col min="3917" max="3920" width="16.28515625" style="244" customWidth="1"/>
    <col min="3921" max="3924" width="16.140625" style="244" customWidth="1"/>
    <col min="3925" max="3928" width="14.5703125" style="244" customWidth="1"/>
    <col min="3929" max="3930" width="14" style="244" customWidth="1"/>
    <col min="3931" max="3931" width="12.7109375" style="244" customWidth="1"/>
    <col min="3932" max="3932" width="14" style="244" customWidth="1"/>
    <col min="3933" max="3936" width="15.7109375" style="244" customWidth="1"/>
    <col min="3937" max="3937" width="14.5703125" style="244" customWidth="1"/>
    <col min="3938" max="3938" width="16.28515625" style="244" customWidth="1"/>
    <col min="3939" max="3939" width="14.5703125" style="244" customWidth="1"/>
    <col min="3940" max="3940" width="15.7109375" style="244" customWidth="1"/>
    <col min="3941" max="3944" width="14.5703125" style="244" customWidth="1"/>
    <col min="3945" max="3945" width="14.7109375" style="244" bestFit="1" customWidth="1"/>
    <col min="3946" max="3947" width="14.7109375" style="244" customWidth="1"/>
    <col min="3948" max="3948" width="16.28515625" style="244" customWidth="1"/>
    <col min="3949" max="3949" width="15" style="244" bestFit="1" customWidth="1"/>
    <col min="3950" max="3952" width="15" style="244" customWidth="1"/>
    <col min="3953" max="3953" width="14.5703125" style="244" bestFit="1" customWidth="1"/>
    <col min="3954" max="3956" width="14.5703125" style="244" customWidth="1"/>
    <col min="3957" max="3958" width="15.28515625" style="244" customWidth="1"/>
    <col min="3959" max="3960" width="11.42578125" style="244" customWidth="1"/>
    <col min="3961" max="3962" width="14.7109375" style="244" customWidth="1"/>
    <col min="3963" max="3963" width="11.42578125" style="244" customWidth="1"/>
    <col min="3964" max="3964" width="12.42578125" style="244" bestFit="1" customWidth="1"/>
    <col min="3965" max="3966" width="9.140625" style="244"/>
    <col min="3967" max="3967" width="18.5703125" style="244" bestFit="1" customWidth="1"/>
    <col min="3968" max="4115" width="9.140625" style="244"/>
    <col min="4116" max="4116" width="4.85546875" style="244" customWidth="1"/>
    <col min="4117" max="4117" width="8.28515625" style="244" customWidth="1"/>
    <col min="4118" max="4118" width="7.28515625" style="244" bestFit="1" customWidth="1"/>
    <col min="4119" max="4119" width="8.5703125" style="244" bestFit="1" customWidth="1"/>
    <col min="4120" max="4120" width="40.7109375" style="244" customWidth="1"/>
    <col min="4121" max="4121" width="14.7109375" style="244" bestFit="1" customWidth="1"/>
    <col min="4122" max="4124" width="14.7109375" style="244" customWidth="1"/>
    <col min="4125" max="4125" width="14.140625" style="244" customWidth="1"/>
    <col min="4126" max="4126" width="14.42578125" style="244" customWidth="1"/>
    <col min="4127" max="4127" width="14.42578125" style="244" bestFit="1" customWidth="1"/>
    <col min="4128" max="4128" width="12.85546875" style="244" customWidth="1"/>
    <col min="4129" max="4132" width="14.5703125" style="244" customWidth="1"/>
    <col min="4133" max="4134" width="14.140625" style="244" customWidth="1"/>
    <col min="4135" max="4135" width="12.85546875" style="244" customWidth="1"/>
    <col min="4136" max="4136" width="11.7109375" style="244" customWidth="1"/>
    <col min="4137" max="4137" width="14.28515625" style="244" bestFit="1" customWidth="1"/>
    <col min="4138" max="4140" width="14.28515625" style="244" customWidth="1"/>
    <col min="4141" max="4142" width="14" style="244" customWidth="1"/>
    <col min="4143" max="4144" width="12.85546875" style="244" customWidth="1"/>
    <col min="4145" max="4146" width="14.140625" style="244" customWidth="1"/>
    <col min="4147" max="4148" width="12.7109375" style="244" customWidth="1"/>
    <col min="4149" max="4149" width="15.7109375" style="244" bestFit="1" customWidth="1"/>
    <col min="4150" max="4152" width="15.7109375" style="244" customWidth="1"/>
    <col min="4153" max="4154" width="14.85546875" style="244" customWidth="1"/>
    <col min="4155" max="4155" width="13.85546875" style="244" customWidth="1"/>
    <col min="4156" max="4156" width="15" style="244" customWidth="1"/>
    <col min="4157" max="4157" width="15.7109375" style="244" bestFit="1" customWidth="1"/>
    <col min="4158" max="4160" width="15.7109375" style="244" customWidth="1"/>
    <col min="4161" max="4162" width="15" style="244" customWidth="1"/>
    <col min="4163" max="4163" width="13.85546875" style="244" customWidth="1"/>
    <col min="4164" max="4164" width="11.5703125" style="244" customWidth="1"/>
    <col min="4165" max="4168" width="14" style="244" customWidth="1"/>
    <col min="4169" max="4170" width="14.28515625" style="244" customWidth="1"/>
    <col min="4171" max="4171" width="13.42578125" style="244" customWidth="1"/>
    <col min="4172" max="4172" width="12.85546875" style="244" customWidth="1"/>
    <col min="4173" max="4176" width="16.28515625" style="244" customWidth="1"/>
    <col min="4177" max="4180" width="16.140625" style="244" customWidth="1"/>
    <col min="4181" max="4184" width="14.5703125" style="244" customWidth="1"/>
    <col min="4185" max="4186" width="14" style="244" customWidth="1"/>
    <col min="4187" max="4187" width="12.7109375" style="244" customWidth="1"/>
    <col min="4188" max="4188" width="14" style="244" customWidth="1"/>
    <col min="4189" max="4192" width="15.7109375" style="244" customWidth="1"/>
    <col min="4193" max="4193" width="14.5703125" style="244" customWidth="1"/>
    <col min="4194" max="4194" width="16.28515625" style="244" customWidth="1"/>
    <col min="4195" max="4195" width="14.5703125" style="244" customWidth="1"/>
    <col min="4196" max="4196" width="15.7109375" style="244" customWidth="1"/>
    <col min="4197" max="4200" width="14.5703125" style="244" customWidth="1"/>
    <col min="4201" max="4201" width="14.7109375" style="244" bestFit="1" customWidth="1"/>
    <col min="4202" max="4203" width="14.7109375" style="244" customWidth="1"/>
    <col min="4204" max="4204" width="16.28515625" style="244" customWidth="1"/>
    <col min="4205" max="4205" width="15" style="244" bestFit="1" customWidth="1"/>
    <col min="4206" max="4208" width="15" style="244" customWidth="1"/>
    <col min="4209" max="4209" width="14.5703125" style="244" bestFit="1" customWidth="1"/>
    <col min="4210" max="4212" width="14.5703125" style="244" customWidth="1"/>
    <col min="4213" max="4214" width="15.28515625" style="244" customWidth="1"/>
    <col min="4215" max="4216" width="11.42578125" style="244" customWidth="1"/>
    <col min="4217" max="4218" width="14.7109375" style="244" customWidth="1"/>
    <col min="4219" max="4219" width="11.42578125" style="244" customWidth="1"/>
    <col min="4220" max="4220" width="12.42578125" style="244" bestFit="1" customWidth="1"/>
    <col min="4221" max="4222" width="9.140625" style="244"/>
    <col min="4223" max="4223" width="18.5703125" style="244" bestFit="1" customWidth="1"/>
    <col min="4224" max="4371" width="9.140625" style="244"/>
    <col min="4372" max="4372" width="4.85546875" style="244" customWidth="1"/>
    <col min="4373" max="4373" width="8.28515625" style="244" customWidth="1"/>
    <col min="4374" max="4374" width="7.28515625" style="244" bestFit="1" customWidth="1"/>
    <col min="4375" max="4375" width="8.5703125" style="244" bestFit="1" customWidth="1"/>
    <col min="4376" max="4376" width="40.7109375" style="244" customWidth="1"/>
    <col min="4377" max="4377" width="14.7109375" style="244" bestFit="1" customWidth="1"/>
    <col min="4378" max="4380" width="14.7109375" style="244" customWidth="1"/>
    <col min="4381" max="4381" width="14.140625" style="244" customWidth="1"/>
    <col min="4382" max="4382" width="14.42578125" style="244" customWidth="1"/>
    <col min="4383" max="4383" width="14.42578125" style="244" bestFit="1" customWidth="1"/>
    <col min="4384" max="4384" width="12.85546875" style="244" customWidth="1"/>
    <col min="4385" max="4388" width="14.5703125" style="244" customWidth="1"/>
    <col min="4389" max="4390" width="14.140625" style="244" customWidth="1"/>
    <col min="4391" max="4391" width="12.85546875" style="244" customWidth="1"/>
    <col min="4392" max="4392" width="11.7109375" style="244" customWidth="1"/>
    <col min="4393" max="4393" width="14.28515625" style="244" bestFit="1" customWidth="1"/>
    <col min="4394" max="4396" width="14.28515625" style="244" customWidth="1"/>
    <col min="4397" max="4398" width="14" style="244" customWidth="1"/>
    <col min="4399" max="4400" width="12.85546875" style="244" customWidth="1"/>
    <col min="4401" max="4402" width="14.140625" style="244" customWidth="1"/>
    <col min="4403" max="4404" width="12.7109375" style="244" customWidth="1"/>
    <col min="4405" max="4405" width="15.7109375" style="244" bestFit="1" customWidth="1"/>
    <col min="4406" max="4408" width="15.7109375" style="244" customWidth="1"/>
    <col min="4409" max="4410" width="14.85546875" style="244" customWidth="1"/>
    <col min="4411" max="4411" width="13.85546875" style="244" customWidth="1"/>
    <col min="4412" max="4412" width="15" style="244" customWidth="1"/>
    <col min="4413" max="4413" width="15.7109375" style="244" bestFit="1" customWidth="1"/>
    <col min="4414" max="4416" width="15.7109375" style="244" customWidth="1"/>
    <col min="4417" max="4418" width="15" style="244" customWidth="1"/>
    <col min="4419" max="4419" width="13.85546875" style="244" customWidth="1"/>
    <col min="4420" max="4420" width="11.5703125" style="244" customWidth="1"/>
    <col min="4421" max="4424" width="14" style="244" customWidth="1"/>
    <col min="4425" max="4426" width="14.28515625" style="244" customWidth="1"/>
    <col min="4427" max="4427" width="13.42578125" style="244" customWidth="1"/>
    <col min="4428" max="4428" width="12.85546875" style="244" customWidth="1"/>
    <col min="4429" max="4432" width="16.28515625" style="244" customWidth="1"/>
    <col min="4433" max="4436" width="16.140625" style="244" customWidth="1"/>
    <col min="4437" max="4440" width="14.5703125" style="244" customWidth="1"/>
    <col min="4441" max="4442" width="14" style="244" customWidth="1"/>
    <col min="4443" max="4443" width="12.7109375" style="244" customWidth="1"/>
    <col min="4444" max="4444" width="14" style="244" customWidth="1"/>
    <col min="4445" max="4448" width="15.7109375" style="244" customWidth="1"/>
    <col min="4449" max="4449" width="14.5703125" style="244" customWidth="1"/>
    <col min="4450" max="4450" width="16.28515625" style="244" customWidth="1"/>
    <col min="4451" max="4451" width="14.5703125" style="244" customWidth="1"/>
    <col min="4452" max="4452" width="15.7109375" style="244" customWidth="1"/>
    <col min="4453" max="4456" width="14.5703125" style="244" customWidth="1"/>
    <col min="4457" max="4457" width="14.7109375" style="244" bestFit="1" customWidth="1"/>
    <col min="4458" max="4459" width="14.7109375" style="244" customWidth="1"/>
    <col min="4460" max="4460" width="16.28515625" style="244" customWidth="1"/>
    <col min="4461" max="4461" width="15" style="244" bestFit="1" customWidth="1"/>
    <col min="4462" max="4464" width="15" style="244" customWidth="1"/>
    <col min="4465" max="4465" width="14.5703125" style="244" bestFit="1" customWidth="1"/>
    <col min="4466" max="4468" width="14.5703125" style="244" customWidth="1"/>
    <col min="4469" max="4470" width="15.28515625" style="244" customWidth="1"/>
    <col min="4471" max="4472" width="11.42578125" style="244" customWidth="1"/>
    <col min="4473" max="4474" width="14.7109375" style="244" customWidth="1"/>
    <col min="4475" max="4475" width="11.42578125" style="244" customWidth="1"/>
    <col min="4476" max="4476" width="12.42578125" style="244" bestFit="1" customWidth="1"/>
    <col min="4477" max="4478" width="9.140625" style="244"/>
    <col min="4479" max="4479" width="18.5703125" style="244" bestFit="1" customWidth="1"/>
    <col min="4480" max="4627" width="9.140625" style="244"/>
    <col min="4628" max="4628" width="4.85546875" style="244" customWidth="1"/>
    <col min="4629" max="4629" width="8.28515625" style="244" customWidth="1"/>
    <col min="4630" max="4630" width="7.28515625" style="244" bestFit="1" customWidth="1"/>
    <col min="4631" max="4631" width="8.5703125" style="244" bestFit="1" customWidth="1"/>
    <col min="4632" max="4632" width="40.7109375" style="244" customWidth="1"/>
    <col min="4633" max="4633" width="14.7109375" style="244" bestFit="1" customWidth="1"/>
    <col min="4634" max="4636" width="14.7109375" style="244" customWidth="1"/>
    <col min="4637" max="4637" width="14.140625" style="244" customWidth="1"/>
    <col min="4638" max="4638" width="14.42578125" style="244" customWidth="1"/>
    <col min="4639" max="4639" width="14.42578125" style="244" bestFit="1" customWidth="1"/>
    <col min="4640" max="4640" width="12.85546875" style="244" customWidth="1"/>
    <col min="4641" max="4644" width="14.5703125" style="244" customWidth="1"/>
    <col min="4645" max="4646" width="14.140625" style="244" customWidth="1"/>
    <col min="4647" max="4647" width="12.85546875" style="244" customWidth="1"/>
    <col min="4648" max="4648" width="11.7109375" style="244" customWidth="1"/>
    <col min="4649" max="4649" width="14.28515625" style="244" bestFit="1" customWidth="1"/>
    <col min="4650" max="4652" width="14.28515625" style="244" customWidth="1"/>
    <col min="4653" max="4654" width="14" style="244" customWidth="1"/>
    <col min="4655" max="4656" width="12.85546875" style="244" customWidth="1"/>
    <col min="4657" max="4658" width="14.140625" style="244" customWidth="1"/>
    <col min="4659" max="4660" width="12.7109375" style="244" customWidth="1"/>
    <col min="4661" max="4661" width="15.7109375" style="244" bestFit="1" customWidth="1"/>
    <col min="4662" max="4664" width="15.7109375" style="244" customWidth="1"/>
    <col min="4665" max="4666" width="14.85546875" style="244" customWidth="1"/>
    <col min="4667" max="4667" width="13.85546875" style="244" customWidth="1"/>
    <col min="4668" max="4668" width="15" style="244" customWidth="1"/>
    <col min="4669" max="4669" width="15.7109375" style="244" bestFit="1" customWidth="1"/>
    <col min="4670" max="4672" width="15.7109375" style="244" customWidth="1"/>
    <col min="4673" max="4674" width="15" style="244" customWidth="1"/>
    <col min="4675" max="4675" width="13.85546875" style="244" customWidth="1"/>
    <col min="4676" max="4676" width="11.5703125" style="244" customWidth="1"/>
    <col min="4677" max="4680" width="14" style="244" customWidth="1"/>
    <col min="4681" max="4682" width="14.28515625" style="244" customWidth="1"/>
    <col min="4683" max="4683" width="13.42578125" style="244" customWidth="1"/>
    <col min="4684" max="4684" width="12.85546875" style="244" customWidth="1"/>
    <col min="4685" max="4688" width="16.28515625" style="244" customWidth="1"/>
    <col min="4689" max="4692" width="16.140625" style="244" customWidth="1"/>
    <col min="4693" max="4696" width="14.5703125" style="244" customWidth="1"/>
    <col min="4697" max="4698" width="14" style="244" customWidth="1"/>
    <col min="4699" max="4699" width="12.7109375" style="244" customWidth="1"/>
    <col min="4700" max="4700" width="14" style="244" customWidth="1"/>
    <col min="4701" max="4704" width="15.7109375" style="244" customWidth="1"/>
    <col min="4705" max="4705" width="14.5703125" style="244" customWidth="1"/>
    <col min="4706" max="4706" width="16.28515625" style="244" customWidth="1"/>
    <col min="4707" max="4707" width="14.5703125" style="244" customWidth="1"/>
    <col min="4708" max="4708" width="15.7109375" style="244" customWidth="1"/>
    <col min="4709" max="4712" width="14.5703125" style="244" customWidth="1"/>
    <col min="4713" max="4713" width="14.7109375" style="244" bestFit="1" customWidth="1"/>
    <col min="4714" max="4715" width="14.7109375" style="244" customWidth="1"/>
    <col min="4716" max="4716" width="16.28515625" style="244" customWidth="1"/>
    <col min="4717" max="4717" width="15" style="244" bestFit="1" customWidth="1"/>
    <col min="4718" max="4720" width="15" style="244" customWidth="1"/>
    <col min="4721" max="4721" width="14.5703125" style="244" bestFit="1" customWidth="1"/>
    <col min="4722" max="4724" width="14.5703125" style="244" customWidth="1"/>
    <col min="4725" max="4726" width="15.28515625" style="244" customWidth="1"/>
    <col min="4727" max="4728" width="11.42578125" style="244" customWidth="1"/>
    <col min="4729" max="4730" width="14.7109375" style="244" customWidth="1"/>
    <col min="4731" max="4731" width="11.42578125" style="244" customWidth="1"/>
    <col min="4732" max="4732" width="12.42578125" style="244" bestFit="1" customWidth="1"/>
    <col min="4733" max="4734" width="9.140625" style="244"/>
    <col min="4735" max="4735" width="18.5703125" style="244" bestFit="1" customWidth="1"/>
    <col min="4736" max="4883" width="9.140625" style="244"/>
    <col min="4884" max="4884" width="4.85546875" style="244" customWidth="1"/>
    <col min="4885" max="4885" width="8.28515625" style="244" customWidth="1"/>
    <col min="4886" max="4886" width="7.28515625" style="244" bestFit="1" customWidth="1"/>
    <col min="4887" max="4887" width="8.5703125" style="244" bestFit="1" customWidth="1"/>
    <col min="4888" max="4888" width="40.7109375" style="244" customWidth="1"/>
    <col min="4889" max="4889" width="14.7109375" style="244" bestFit="1" customWidth="1"/>
    <col min="4890" max="4892" width="14.7109375" style="244" customWidth="1"/>
    <col min="4893" max="4893" width="14.140625" style="244" customWidth="1"/>
    <col min="4894" max="4894" width="14.42578125" style="244" customWidth="1"/>
    <col min="4895" max="4895" width="14.42578125" style="244" bestFit="1" customWidth="1"/>
    <col min="4896" max="4896" width="12.85546875" style="244" customWidth="1"/>
    <col min="4897" max="4900" width="14.5703125" style="244" customWidth="1"/>
    <col min="4901" max="4902" width="14.140625" style="244" customWidth="1"/>
    <col min="4903" max="4903" width="12.85546875" style="244" customWidth="1"/>
    <col min="4904" max="4904" width="11.7109375" style="244" customWidth="1"/>
    <col min="4905" max="4905" width="14.28515625" style="244" bestFit="1" customWidth="1"/>
    <col min="4906" max="4908" width="14.28515625" style="244" customWidth="1"/>
    <col min="4909" max="4910" width="14" style="244" customWidth="1"/>
    <col min="4911" max="4912" width="12.85546875" style="244" customWidth="1"/>
    <col min="4913" max="4914" width="14.140625" style="244" customWidth="1"/>
    <col min="4915" max="4916" width="12.7109375" style="244" customWidth="1"/>
    <col min="4917" max="4917" width="15.7109375" style="244" bestFit="1" customWidth="1"/>
    <col min="4918" max="4920" width="15.7109375" style="244" customWidth="1"/>
    <col min="4921" max="4922" width="14.85546875" style="244" customWidth="1"/>
    <col min="4923" max="4923" width="13.85546875" style="244" customWidth="1"/>
    <col min="4924" max="4924" width="15" style="244" customWidth="1"/>
    <col min="4925" max="4925" width="15.7109375" style="244" bestFit="1" customWidth="1"/>
    <col min="4926" max="4928" width="15.7109375" style="244" customWidth="1"/>
    <col min="4929" max="4930" width="15" style="244" customWidth="1"/>
    <col min="4931" max="4931" width="13.85546875" style="244" customWidth="1"/>
    <col min="4932" max="4932" width="11.5703125" style="244" customWidth="1"/>
    <col min="4933" max="4936" width="14" style="244" customWidth="1"/>
    <col min="4937" max="4938" width="14.28515625" style="244" customWidth="1"/>
    <col min="4939" max="4939" width="13.42578125" style="244" customWidth="1"/>
    <col min="4940" max="4940" width="12.85546875" style="244" customWidth="1"/>
    <col min="4941" max="4944" width="16.28515625" style="244" customWidth="1"/>
    <col min="4945" max="4948" width="16.140625" style="244" customWidth="1"/>
    <col min="4949" max="4952" width="14.5703125" style="244" customWidth="1"/>
    <col min="4953" max="4954" width="14" style="244" customWidth="1"/>
    <col min="4955" max="4955" width="12.7109375" style="244" customWidth="1"/>
    <col min="4956" max="4956" width="14" style="244" customWidth="1"/>
    <col min="4957" max="4960" width="15.7109375" style="244" customWidth="1"/>
    <col min="4961" max="4961" width="14.5703125" style="244" customWidth="1"/>
    <col min="4962" max="4962" width="16.28515625" style="244" customWidth="1"/>
    <col min="4963" max="4963" width="14.5703125" style="244" customWidth="1"/>
    <col min="4964" max="4964" width="15.7109375" style="244" customWidth="1"/>
    <col min="4965" max="4968" width="14.5703125" style="244" customWidth="1"/>
    <col min="4969" max="4969" width="14.7109375" style="244" bestFit="1" customWidth="1"/>
    <col min="4970" max="4971" width="14.7109375" style="244" customWidth="1"/>
    <col min="4972" max="4972" width="16.28515625" style="244" customWidth="1"/>
    <col min="4973" max="4973" width="15" style="244" bestFit="1" customWidth="1"/>
    <col min="4974" max="4976" width="15" style="244" customWidth="1"/>
    <col min="4977" max="4977" width="14.5703125" style="244" bestFit="1" customWidth="1"/>
    <col min="4978" max="4980" width="14.5703125" style="244" customWidth="1"/>
    <col min="4981" max="4982" width="15.28515625" style="244" customWidth="1"/>
    <col min="4983" max="4984" width="11.42578125" style="244" customWidth="1"/>
    <col min="4985" max="4986" width="14.7109375" style="244" customWidth="1"/>
    <col min="4987" max="4987" width="11.42578125" style="244" customWidth="1"/>
    <col min="4988" max="4988" width="12.42578125" style="244" bestFit="1" customWidth="1"/>
    <col min="4989" max="4990" width="9.140625" style="244"/>
    <col min="4991" max="4991" width="18.5703125" style="244" bestFit="1" customWidth="1"/>
    <col min="4992" max="5139" width="9.140625" style="244"/>
    <col min="5140" max="5140" width="4.85546875" style="244" customWidth="1"/>
    <col min="5141" max="5141" width="8.28515625" style="244" customWidth="1"/>
    <col min="5142" max="5142" width="7.28515625" style="244" bestFit="1" customWidth="1"/>
    <col min="5143" max="5143" width="8.5703125" style="244" bestFit="1" customWidth="1"/>
    <col min="5144" max="5144" width="40.7109375" style="244" customWidth="1"/>
    <col min="5145" max="5145" width="14.7109375" style="244" bestFit="1" customWidth="1"/>
    <col min="5146" max="5148" width="14.7109375" style="244" customWidth="1"/>
    <col min="5149" max="5149" width="14.140625" style="244" customWidth="1"/>
    <col min="5150" max="5150" width="14.42578125" style="244" customWidth="1"/>
    <col min="5151" max="5151" width="14.42578125" style="244" bestFit="1" customWidth="1"/>
    <col min="5152" max="5152" width="12.85546875" style="244" customWidth="1"/>
    <col min="5153" max="5156" width="14.5703125" style="244" customWidth="1"/>
    <col min="5157" max="5158" width="14.140625" style="244" customWidth="1"/>
    <col min="5159" max="5159" width="12.85546875" style="244" customWidth="1"/>
    <col min="5160" max="5160" width="11.7109375" style="244" customWidth="1"/>
    <col min="5161" max="5161" width="14.28515625" style="244" bestFit="1" customWidth="1"/>
    <col min="5162" max="5164" width="14.28515625" style="244" customWidth="1"/>
    <col min="5165" max="5166" width="14" style="244" customWidth="1"/>
    <col min="5167" max="5168" width="12.85546875" style="244" customWidth="1"/>
    <col min="5169" max="5170" width="14.140625" style="244" customWidth="1"/>
    <col min="5171" max="5172" width="12.7109375" style="244" customWidth="1"/>
    <col min="5173" max="5173" width="15.7109375" style="244" bestFit="1" customWidth="1"/>
    <col min="5174" max="5176" width="15.7109375" style="244" customWidth="1"/>
    <col min="5177" max="5178" width="14.85546875" style="244" customWidth="1"/>
    <col min="5179" max="5179" width="13.85546875" style="244" customWidth="1"/>
    <col min="5180" max="5180" width="15" style="244" customWidth="1"/>
    <col min="5181" max="5181" width="15.7109375" style="244" bestFit="1" customWidth="1"/>
    <col min="5182" max="5184" width="15.7109375" style="244" customWidth="1"/>
    <col min="5185" max="5186" width="15" style="244" customWidth="1"/>
    <col min="5187" max="5187" width="13.85546875" style="244" customWidth="1"/>
    <col min="5188" max="5188" width="11.5703125" style="244" customWidth="1"/>
    <col min="5189" max="5192" width="14" style="244" customWidth="1"/>
    <col min="5193" max="5194" width="14.28515625" style="244" customWidth="1"/>
    <col min="5195" max="5195" width="13.42578125" style="244" customWidth="1"/>
    <col min="5196" max="5196" width="12.85546875" style="244" customWidth="1"/>
    <col min="5197" max="5200" width="16.28515625" style="244" customWidth="1"/>
    <col min="5201" max="5204" width="16.140625" style="244" customWidth="1"/>
    <col min="5205" max="5208" width="14.5703125" style="244" customWidth="1"/>
    <col min="5209" max="5210" width="14" style="244" customWidth="1"/>
    <col min="5211" max="5211" width="12.7109375" style="244" customWidth="1"/>
    <col min="5212" max="5212" width="14" style="244" customWidth="1"/>
    <col min="5213" max="5216" width="15.7109375" style="244" customWidth="1"/>
    <col min="5217" max="5217" width="14.5703125" style="244" customWidth="1"/>
    <col min="5218" max="5218" width="16.28515625" style="244" customWidth="1"/>
    <col min="5219" max="5219" width="14.5703125" style="244" customWidth="1"/>
    <col min="5220" max="5220" width="15.7109375" style="244" customWidth="1"/>
    <col min="5221" max="5224" width="14.5703125" style="244" customWidth="1"/>
    <col min="5225" max="5225" width="14.7109375" style="244" bestFit="1" customWidth="1"/>
    <col min="5226" max="5227" width="14.7109375" style="244" customWidth="1"/>
    <col min="5228" max="5228" width="16.28515625" style="244" customWidth="1"/>
    <col min="5229" max="5229" width="15" style="244" bestFit="1" customWidth="1"/>
    <col min="5230" max="5232" width="15" style="244" customWidth="1"/>
    <col min="5233" max="5233" width="14.5703125" style="244" bestFit="1" customWidth="1"/>
    <col min="5234" max="5236" width="14.5703125" style="244" customWidth="1"/>
    <col min="5237" max="5238" width="15.28515625" style="244" customWidth="1"/>
    <col min="5239" max="5240" width="11.42578125" style="244" customWidth="1"/>
    <col min="5241" max="5242" width="14.7109375" style="244" customWidth="1"/>
    <col min="5243" max="5243" width="11.42578125" style="244" customWidth="1"/>
    <col min="5244" max="5244" width="12.42578125" style="244" bestFit="1" customWidth="1"/>
    <col min="5245" max="5246" width="9.140625" style="244"/>
    <col min="5247" max="5247" width="18.5703125" style="244" bestFit="1" customWidth="1"/>
    <col min="5248" max="5395" width="9.140625" style="244"/>
    <col min="5396" max="5396" width="4.85546875" style="244" customWidth="1"/>
    <col min="5397" max="5397" width="8.28515625" style="244" customWidth="1"/>
    <col min="5398" max="5398" width="7.28515625" style="244" bestFit="1" customWidth="1"/>
    <col min="5399" max="5399" width="8.5703125" style="244" bestFit="1" customWidth="1"/>
    <col min="5400" max="5400" width="40.7109375" style="244" customWidth="1"/>
    <col min="5401" max="5401" width="14.7109375" style="244" bestFit="1" customWidth="1"/>
    <col min="5402" max="5404" width="14.7109375" style="244" customWidth="1"/>
    <col min="5405" max="5405" width="14.140625" style="244" customWidth="1"/>
    <col min="5406" max="5406" width="14.42578125" style="244" customWidth="1"/>
    <col min="5407" max="5407" width="14.42578125" style="244" bestFit="1" customWidth="1"/>
    <col min="5408" max="5408" width="12.85546875" style="244" customWidth="1"/>
    <col min="5409" max="5412" width="14.5703125" style="244" customWidth="1"/>
    <col min="5413" max="5414" width="14.140625" style="244" customWidth="1"/>
    <col min="5415" max="5415" width="12.85546875" style="244" customWidth="1"/>
    <col min="5416" max="5416" width="11.7109375" style="244" customWidth="1"/>
    <col min="5417" max="5417" width="14.28515625" style="244" bestFit="1" customWidth="1"/>
    <col min="5418" max="5420" width="14.28515625" style="244" customWidth="1"/>
    <col min="5421" max="5422" width="14" style="244" customWidth="1"/>
    <col min="5423" max="5424" width="12.85546875" style="244" customWidth="1"/>
    <col min="5425" max="5426" width="14.140625" style="244" customWidth="1"/>
    <col min="5427" max="5428" width="12.7109375" style="244" customWidth="1"/>
    <col min="5429" max="5429" width="15.7109375" style="244" bestFit="1" customWidth="1"/>
    <col min="5430" max="5432" width="15.7109375" style="244" customWidth="1"/>
    <col min="5433" max="5434" width="14.85546875" style="244" customWidth="1"/>
    <col min="5435" max="5435" width="13.85546875" style="244" customWidth="1"/>
    <col min="5436" max="5436" width="15" style="244" customWidth="1"/>
    <col min="5437" max="5437" width="15.7109375" style="244" bestFit="1" customWidth="1"/>
    <col min="5438" max="5440" width="15.7109375" style="244" customWidth="1"/>
    <col min="5441" max="5442" width="15" style="244" customWidth="1"/>
    <col min="5443" max="5443" width="13.85546875" style="244" customWidth="1"/>
    <col min="5444" max="5444" width="11.5703125" style="244" customWidth="1"/>
    <col min="5445" max="5448" width="14" style="244" customWidth="1"/>
    <col min="5449" max="5450" width="14.28515625" style="244" customWidth="1"/>
    <col min="5451" max="5451" width="13.42578125" style="244" customWidth="1"/>
    <col min="5452" max="5452" width="12.85546875" style="244" customWidth="1"/>
    <col min="5453" max="5456" width="16.28515625" style="244" customWidth="1"/>
    <col min="5457" max="5460" width="16.140625" style="244" customWidth="1"/>
    <col min="5461" max="5464" width="14.5703125" style="244" customWidth="1"/>
    <col min="5465" max="5466" width="14" style="244" customWidth="1"/>
    <col min="5467" max="5467" width="12.7109375" style="244" customWidth="1"/>
    <col min="5468" max="5468" width="14" style="244" customWidth="1"/>
    <col min="5469" max="5472" width="15.7109375" style="244" customWidth="1"/>
    <col min="5473" max="5473" width="14.5703125" style="244" customWidth="1"/>
    <col min="5474" max="5474" width="16.28515625" style="244" customWidth="1"/>
    <col min="5475" max="5475" width="14.5703125" style="244" customWidth="1"/>
    <col min="5476" max="5476" width="15.7109375" style="244" customWidth="1"/>
    <col min="5477" max="5480" width="14.5703125" style="244" customWidth="1"/>
    <col min="5481" max="5481" width="14.7109375" style="244" bestFit="1" customWidth="1"/>
    <col min="5482" max="5483" width="14.7109375" style="244" customWidth="1"/>
    <col min="5484" max="5484" width="16.28515625" style="244" customWidth="1"/>
    <col min="5485" max="5485" width="15" style="244" bestFit="1" customWidth="1"/>
    <col min="5486" max="5488" width="15" style="244" customWidth="1"/>
    <col min="5489" max="5489" width="14.5703125" style="244" bestFit="1" customWidth="1"/>
    <col min="5490" max="5492" width="14.5703125" style="244" customWidth="1"/>
    <col min="5493" max="5494" width="15.28515625" style="244" customWidth="1"/>
    <col min="5495" max="5496" width="11.42578125" style="244" customWidth="1"/>
    <col min="5497" max="5498" width="14.7109375" style="244" customWidth="1"/>
    <col min="5499" max="5499" width="11.42578125" style="244" customWidth="1"/>
    <col min="5500" max="5500" width="12.42578125" style="244" bestFit="1" customWidth="1"/>
    <col min="5501" max="5502" width="9.140625" style="244"/>
    <col min="5503" max="5503" width="18.5703125" style="244" bestFit="1" customWidth="1"/>
    <col min="5504" max="5651" width="9.140625" style="244"/>
    <col min="5652" max="5652" width="4.85546875" style="244" customWidth="1"/>
    <col min="5653" max="5653" width="8.28515625" style="244" customWidth="1"/>
    <col min="5654" max="5654" width="7.28515625" style="244" bestFit="1" customWidth="1"/>
    <col min="5655" max="5655" width="8.5703125" style="244" bestFit="1" customWidth="1"/>
    <col min="5656" max="5656" width="40.7109375" style="244" customWidth="1"/>
    <col min="5657" max="5657" width="14.7109375" style="244" bestFit="1" customWidth="1"/>
    <col min="5658" max="5660" width="14.7109375" style="244" customWidth="1"/>
    <col min="5661" max="5661" width="14.140625" style="244" customWidth="1"/>
    <col min="5662" max="5662" width="14.42578125" style="244" customWidth="1"/>
    <col min="5663" max="5663" width="14.42578125" style="244" bestFit="1" customWidth="1"/>
    <col min="5664" max="5664" width="12.85546875" style="244" customWidth="1"/>
    <col min="5665" max="5668" width="14.5703125" style="244" customWidth="1"/>
    <col min="5669" max="5670" width="14.140625" style="244" customWidth="1"/>
    <col min="5671" max="5671" width="12.85546875" style="244" customWidth="1"/>
    <col min="5672" max="5672" width="11.7109375" style="244" customWidth="1"/>
    <col min="5673" max="5673" width="14.28515625" style="244" bestFit="1" customWidth="1"/>
    <col min="5674" max="5676" width="14.28515625" style="244" customWidth="1"/>
    <col min="5677" max="5678" width="14" style="244" customWidth="1"/>
    <col min="5679" max="5680" width="12.85546875" style="244" customWidth="1"/>
    <col min="5681" max="5682" width="14.140625" style="244" customWidth="1"/>
    <col min="5683" max="5684" width="12.7109375" style="244" customWidth="1"/>
    <col min="5685" max="5685" width="15.7109375" style="244" bestFit="1" customWidth="1"/>
    <col min="5686" max="5688" width="15.7109375" style="244" customWidth="1"/>
    <col min="5689" max="5690" width="14.85546875" style="244" customWidth="1"/>
    <col min="5691" max="5691" width="13.85546875" style="244" customWidth="1"/>
    <col min="5692" max="5692" width="15" style="244" customWidth="1"/>
    <col min="5693" max="5693" width="15.7109375" style="244" bestFit="1" customWidth="1"/>
    <col min="5694" max="5696" width="15.7109375" style="244" customWidth="1"/>
    <col min="5697" max="5698" width="15" style="244" customWidth="1"/>
    <col min="5699" max="5699" width="13.85546875" style="244" customWidth="1"/>
    <col min="5700" max="5700" width="11.5703125" style="244" customWidth="1"/>
    <col min="5701" max="5704" width="14" style="244" customWidth="1"/>
    <col min="5705" max="5706" width="14.28515625" style="244" customWidth="1"/>
    <col min="5707" max="5707" width="13.42578125" style="244" customWidth="1"/>
    <col min="5708" max="5708" width="12.85546875" style="244" customWidth="1"/>
    <col min="5709" max="5712" width="16.28515625" style="244" customWidth="1"/>
    <col min="5713" max="5716" width="16.140625" style="244" customWidth="1"/>
    <col min="5717" max="5720" width="14.5703125" style="244" customWidth="1"/>
    <col min="5721" max="5722" width="14" style="244" customWidth="1"/>
    <col min="5723" max="5723" width="12.7109375" style="244" customWidth="1"/>
    <col min="5724" max="5724" width="14" style="244" customWidth="1"/>
    <col min="5725" max="5728" width="15.7109375" style="244" customWidth="1"/>
    <col min="5729" max="5729" width="14.5703125" style="244" customWidth="1"/>
    <col min="5730" max="5730" width="16.28515625" style="244" customWidth="1"/>
    <col min="5731" max="5731" width="14.5703125" style="244" customWidth="1"/>
    <col min="5732" max="5732" width="15.7109375" style="244" customWidth="1"/>
    <col min="5733" max="5736" width="14.5703125" style="244" customWidth="1"/>
    <col min="5737" max="5737" width="14.7109375" style="244" bestFit="1" customWidth="1"/>
    <col min="5738" max="5739" width="14.7109375" style="244" customWidth="1"/>
    <col min="5740" max="5740" width="16.28515625" style="244" customWidth="1"/>
    <col min="5741" max="5741" width="15" style="244" bestFit="1" customWidth="1"/>
    <col min="5742" max="5744" width="15" style="244" customWidth="1"/>
    <col min="5745" max="5745" width="14.5703125" style="244" bestFit="1" customWidth="1"/>
    <col min="5746" max="5748" width="14.5703125" style="244" customWidth="1"/>
    <col min="5749" max="5750" width="15.28515625" style="244" customWidth="1"/>
    <col min="5751" max="5752" width="11.42578125" style="244" customWidth="1"/>
    <col min="5753" max="5754" width="14.7109375" style="244" customWidth="1"/>
    <col min="5755" max="5755" width="11.42578125" style="244" customWidth="1"/>
    <col min="5756" max="5756" width="12.42578125" style="244" bestFit="1" customWidth="1"/>
    <col min="5757" max="5758" width="9.140625" style="244"/>
    <col min="5759" max="5759" width="18.5703125" style="244" bestFit="1" customWidth="1"/>
    <col min="5760" max="5907" width="9.140625" style="244"/>
    <col min="5908" max="5908" width="4.85546875" style="244" customWidth="1"/>
    <col min="5909" max="5909" width="8.28515625" style="244" customWidth="1"/>
    <col min="5910" max="5910" width="7.28515625" style="244" bestFit="1" customWidth="1"/>
    <col min="5911" max="5911" width="8.5703125" style="244" bestFit="1" customWidth="1"/>
    <col min="5912" max="5912" width="40.7109375" style="244" customWidth="1"/>
    <col min="5913" max="5913" width="14.7109375" style="244" bestFit="1" customWidth="1"/>
    <col min="5914" max="5916" width="14.7109375" style="244" customWidth="1"/>
    <col min="5917" max="5917" width="14.140625" style="244" customWidth="1"/>
    <col min="5918" max="5918" width="14.42578125" style="244" customWidth="1"/>
    <col min="5919" max="5919" width="14.42578125" style="244" bestFit="1" customWidth="1"/>
    <col min="5920" max="5920" width="12.85546875" style="244" customWidth="1"/>
    <col min="5921" max="5924" width="14.5703125" style="244" customWidth="1"/>
    <col min="5925" max="5926" width="14.140625" style="244" customWidth="1"/>
    <col min="5927" max="5927" width="12.85546875" style="244" customWidth="1"/>
    <col min="5928" max="5928" width="11.7109375" style="244" customWidth="1"/>
    <col min="5929" max="5929" width="14.28515625" style="244" bestFit="1" customWidth="1"/>
    <col min="5930" max="5932" width="14.28515625" style="244" customWidth="1"/>
    <col min="5933" max="5934" width="14" style="244" customWidth="1"/>
    <col min="5935" max="5936" width="12.85546875" style="244" customWidth="1"/>
    <col min="5937" max="5938" width="14.140625" style="244" customWidth="1"/>
    <col min="5939" max="5940" width="12.7109375" style="244" customWidth="1"/>
    <col min="5941" max="5941" width="15.7109375" style="244" bestFit="1" customWidth="1"/>
    <col min="5942" max="5944" width="15.7109375" style="244" customWidth="1"/>
    <col min="5945" max="5946" width="14.85546875" style="244" customWidth="1"/>
    <col min="5947" max="5947" width="13.85546875" style="244" customWidth="1"/>
    <col min="5948" max="5948" width="15" style="244" customWidth="1"/>
    <col min="5949" max="5949" width="15.7109375" style="244" bestFit="1" customWidth="1"/>
    <col min="5950" max="5952" width="15.7109375" style="244" customWidth="1"/>
    <col min="5953" max="5954" width="15" style="244" customWidth="1"/>
    <col min="5955" max="5955" width="13.85546875" style="244" customWidth="1"/>
    <col min="5956" max="5956" width="11.5703125" style="244" customWidth="1"/>
    <col min="5957" max="5960" width="14" style="244" customWidth="1"/>
    <col min="5961" max="5962" width="14.28515625" style="244" customWidth="1"/>
    <col min="5963" max="5963" width="13.42578125" style="244" customWidth="1"/>
    <col min="5964" max="5964" width="12.85546875" style="244" customWidth="1"/>
    <col min="5965" max="5968" width="16.28515625" style="244" customWidth="1"/>
    <col min="5969" max="5972" width="16.140625" style="244" customWidth="1"/>
    <col min="5973" max="5976" width="14.5703125" style="244" customWidth="1"/>
    <col min="5977" max="5978" width="14" style="244" customWidth="1"/>
    <col min="5979" max="5979" width="12.7109375" style="244" customWidth="1"/>
    <col min="5980" max="5980" width="14" style="244" customWidth="1"/>
    <col min="5981" max="5984" width="15.7109375" style="244" customWidth="1"/>
    <col min="5985" max="5985" width="14.5703125" style="244" customWidth="1"/>
    <col min="5986" max="5986" width="16.28515625" style="244" customWidth="1"/>
    <col min="5987" max="5987" width="14.5703125" style="244" customWidth="1"/>
    <col min="5988" max="5988" width="15.7109375" style="244" customWidth="1"/>
    <col min="5989" max="5992" width="14.5703125" style="244" customWidth="1"/>
    <col min="5993" max="5993" width="14.7109375" style="244" bestFit="1" customWidth="1"/>
    <col min="5994" max="5995" width="14.7109375" style="244" customWidth="1"/>
    <col min="5996" max="5996" width="16.28515625" style="244" customWidth="1"/>
    <col min="5997" max="5997" width="15" style="244" bestFit="1" customWidth="1"/>
    <col min="5998" max="6000" width="15" style="244" customWidth="1"/>
    <col min="6001" max="6001" width="14.5703125" style="244" bestFit="1" customWidth="1"/>
    <col min="6002" max="6004" width="14.5703125" style="244" customWidth="1"/>
    <col min="6005" max="6006" width="15.28515625" style="244" customWidth="1"/>
    <col min="6007" max="6008" width="11.42578125" style="244" customWidth="1"/>
    <col min="6009" max="6010" width="14.7109375" style="244" customWidth="1"/>
    <col min="6011" max="6011" width="11.42578125" style="244" customWidth="1"/>
    <col min="6012" max="6012" width="12.42578125" style="244" bestFit="1" customWidth="1"/>
    <col min="6013" max="6014" width="9.140625" style="244"/>
    <col min="6015" max="6015" width="18.5703125" style="244" bestFit="1" customWidth="1"/>
    <col min="6016" max="6163" width="9.140625" style="244"/>
    <col min="6164" max="6164" width="4.85546875" style="244" customWidth="1"/>
    <col min="6165" max="6165" width="8.28515625" style="244" customWidth="1"/>
    <col min="6166" max="6166" width="7.28515625" style="244" bestFit="1" customWidth="1"/>
    <col min="6167" max="6167" width="8.5703125" style="244" bestFit="1" customWidth="1"/>
    <col min="6168" max="6168" width="40.7109375" style="244" customWidth="1"/>
    <col min="6169" max="6169" width="14.7109375" style="244" bestFit="1" customWidth="1"/>
    <col min="6170" max="6172" width="14.7109375" style="244" customWidth="1"/>
    <col min="6173" max="6173" width="14.140625" style="244" customWidth="1"/>
    <col min="6174" max="6174" width="14.42578125" style="244" customWidth="1"/>
    <col min="6175" max="6175" width="14.42578125" style="244" bestFit="1" customWidth="1"/>
    <col min="6176" max="6176" width="12.85546875" style="244" customWidth="1"/>
    <col min="6177" max="6180" width="14.5703125" style="244" customWidth="1"/>
    <col min="6181" max="6182" width="14.140625" style="244" customWidth="1"/>
    <col min="6183" max="6183" width="12.85546875" style="244" customWidth="1"/>
    <col min="6184" max="6184" width="11.7109375" style="244" customWidth="1"/>
    <col min="6185" max="6185" width="14.28515625" style="244" bestFit="1" customWidth="1"/>
    <col min="6186" max="6188" width="14.28515625" style="244" customWidth="1"/>
    <col min="6189" max="6190" width="14" style="244" customWidth="1"/>
    <col min="6191" max="6192" width="12.85546875" style="244" customWidth="1"/>
    <col min="6193" max="6194" width="14.140625" style="244" customWidth="1"/>
    <col min="6195" max="6196" width="12.7109375" style="244" customWidth="1"/>
    <col min="6197" max="6197" width="15.7109375" style="244" bestFit="1" customWidth="1"/>
    <col min="6198" max="6200" width="15.7109375" style="244" customWidth="1"/>
    <col min="6201" max="6202" width="14.85546875" style="244" customWidth="1"/>
    <col min="6203" max="6203" width="13.85546875" style="244" customWidth="1"/>
    <col min="6204" max="6204" width="15" style="244" customWidth="1"/>
    <col min="6205" max="6205" width="15.7109375" style="244" bestFit="1" customWidth="1"/>
    <col min="6206" max="6208" width="15.7109375" style="244" customWidth="1"/>
    <col min="6209" max="6210" width="15" style="244" customWidth="1"/>
    <col min="6211" max="6211" width="13.85546875" style="244" customWidth="1"/>
    <col min="6212" max="6212" width="11.5703125" style="244" customWidth="1"/>
    <col min="6213" max="6216" width="14" style="244" customWidth="1"/>
    <col min="6217" max="6218" width="14.28515625" style="244" customWidth="1"/>
    <col min="6219" max="6219" width="13.42578125" style="244" customWidth="1"/>
    <col min="6220" max="6220" width="12.85546875" style="244" customWidth="1"/>
    <col min="6221" max="6224" width="16.28515625" style="244" customWidth="1"/>
    <col min="6225" max="6228" width="16.140625" style="244" customWidth="1"/>
    <col min="6229" max="6232" width="14.5703125" style="244" customWidth="1"/>
    <col min="6233" max="6234" width="14" style="244" customWidth="1"/>
    <col min="6235" max="6235" width="12.7109375" style="244" customWidth="1"/>
    <col min="6236" max="6236" width="14" style="244" customWidth="1"/>
    <col min="6237" max="6240" width="15.7109375" style="244" customWidth="1"/>
    <col min="6241" max="6241" width="14.5703125" style="244" customWidth="1"/>
    <col min="6242" max="6242" width="16.28515625" style="244" customWidth="1"/>
    <col min="6243" max="6243" width="14.5703125" style="244" customWidth="1"/>
    <col min="6244" max="6244" width="15.7109375" style="244" customWidth="1"/>
    <col min="6245" max="6248" width="14.5703125" style="244" customWidth="1"/>
    <col min="6249" max="6249" width="14.7109375" style="244" bestFit="1" customWidth="1"/>
    <col min="6250" max="6251" width="14.7109375" style="244" customWidth="1"/>
    <col min="6252" max="6252" width="16.28515625" style="244" customWidth="1"/>
    <col min="6253" max="6253" width="15" style="244" bestFit="1" customWidth="1"/>
    <col min="6254" max="6256" width="15" style="244" customWidth="1"/>
    <col min="6257" max="6257" width="14.5703125" style="244" bestFit="1" customWidth="1"/>
    <col min="6258" max="6260" width="14.5703125" style="244" customWidth="1"/>
    <col min="6261" max="6262" width="15.28515625" style="244" customWidth="1"/>
    <col min="6263" max="6264" width="11.42578125" style="244" customWidth="1"/>
    <col min="6265" max="6266" width="14.7109375" style="244" customWidth="1"/>
    <col min="6267" max="6267" width="11.42578125" style="244" customWidth="1"/>
    <col min="6268" max="6268" width="12.42578125" style="244" bestFit="1" customWidth="1"/>
    <col min="6269" max="6270" width="9.140625" style="244"/>
    <col min="6271" max="6271" width="18.5703125" style="244" bestFit="1" customWidth="1"/>
    <col min="6272" max="6419" width="9.140625" style="244"/>
    <col min="6420" max="6420" width="4.85546875" style="244" customWidth="1"/>
    <col min="6421" max="6421" width="8.28515625" style="244" customWidth="1"/>
    <col min="6422" max="6422" width="7.28515625" style="244" bestFit="1" customWidth="1"/>
    <col min="6423" max="6423" width="8.5703125" style="244" bestFit="1" customWidth="1"/>
    <col min="6424" max="6424" width="40.7109375" style="244" customWidth="1"/>
    <col min="6425" max="6425" width="14.7109375" style="244" bestFit="1" customWidth="1"/>
    <col min="6426" max="6428" width="14.7109375" style="244" customWidth="1"/>
    <col min="6429" max="6429" width="14.140625" style="244" customWidth="1"/>
    <col min="6430" max="6430" width="14.42578125" style="244" customWidth="1"/>
    <col min="6431" max="6431" width="14.42578125" style="244" bestFit="1" customWidth="1"/>
    <col min="6432" max="6432" width="12.85546875" style="244" customWidth="1"/>
    <col min="6433" max="6436" width="14.5703125" style="244" customWidth="1"/>
    <col min="6437" max="6438" width="14.140625" style="244" customWidth="1"/>
    <col min="6439" max="6439" width="12.85546875" style="244" customWidth="1"/>
    <col min="6440" max="6440" width="11.7109375" style="244" customWidth="1"/>
    <col min="6441" max="6441" width="14.28515625" style="244" bestFit="1" customWidth="1"/>
    <col min="6442" max="6444" width="14.28515625" style="244" customWidth="1"/>
    <col min="6445" max="6446" width="14" style="244" customWidth="1"/>
    <col min="6447" max="6448" width="12.85546875" style="244" customWidth="1"/>
    <col min="6449" max="6450" width="14.140625" style="244" customWidth="1"/>
    <col min="6451" max="6452" width="12.7109375" style="244" customWidth="1"/>
    <col min="6453" max="6453" width="15.7109375" style="244" bestFit="1" customWidth="1"/>
    <col min="6454" max="6456" width="15.7109375" style="244" customWidth="1"/>
    <col min="6457" max="6458" width="14.85546875" style="244" customWidth="1"/>
    <col min="6459" max="6459" width="13.85546875" style="244" customWidth="1"/>
    <col min="6460" max="6460" width="15" style="244" customWidth="1"/>
    <col min="6461" max="6461" width="15.7109375" style="244" bestFit="1" customWidth="1"/>
    <col min="6462" max="6464" width="15.7109375" style="244" customWidth="1"/>
    <col min="6465" max="6466" width="15" style="244" customWidth="1"/>
    <col min="6467" max="6467" width="13.85546875" style="244" customWidth="1"/>
    <col min="6468" max="6468" width="11.5703125" style="244" customWidth="1"/>
    <col min="6469" max="6472" width="14" style="244" customWidth="1"/>
    <col min="6473" max="6474" width="14.28515625" style="244" customWidth="1"/>
    <col min="6475" max="6475" width="13.42578125" style="244" customWidth="1"/>
    <col min="6476" max="6476" width="12.85546875" style="244" customWidth="1"/>
    <col min="6477" max="6480" width="16.28515625" style="244" customWidth="1"/>
    <col min="6481" max="6484" width="16.140625" style="244" customWidth="1"/>
    <col min="6485" max="6488" width="14.5703125" style="244" customWidth="1"/>
    <col min="6489" max="6490" width="14" style="244" customWidth="1"/>
    <col min="6491" max="6491" width="12.7109375" style="244" customWidth="1"/>
    <col min="6492" max="6492" width="14" style="244" customWidth="1"/>
    <col min="6493" max="6496" width="15.7109375" style="244" customWidth="1"/>
    <col min="6497" max="6497" width="14.5703125" style="244" customWidth="1"/>
    <col min="6498" max="6498" width="16.28515625" style="244" customWidth="1"/>
    <col min="6499" max="6499" width="14.5703125" style="244" customWidth="1"/>
    <col min="6500" max="6500" width="15.7109375" style="244" customWidth="1"/>
    <col min="6501" max="6504" width="14.5703125" style="244" customWidth="1"/>
    <col min="6505" max="6505" width="14.7109375" style="244" bestFit="1" customWidth="1"/>
    <col min="6506" max="6507" width="14.7109375" style="244" customWidth="1"/>
    <col min="6508" max="6508" width="16.28515625" style="244" customWidth="1"/>
    <col min="6509" max="6509" width="15" style="244" bestFit="1" customWidth="1"/>
    <col min="6510" max="6512" width="15" style="244" customWidth="1"/>
    <col min="6513" max="6513" width="14.5703125" style="244" bestFit="1" customWidth="1"/>
    <col min="6514" max="6516" width="14.5703125" style="244" customWidth="1"/>
    <col min="6517" max="6518" width="15.28515625" style="244" customWidth="1"/>
    <col min="6519" max="6520" width="11.42578125" style="244" customWidth="1"/>
    <col min="6521" max="6522" width="14.7109375" style="244" customWidth="1"/>
    <col min="6523" max="6523" width="11.42578125" style="244" customWidth="1"/>
    <col min="6524" max="6524" width="12.42578125" style="244" bestFit="1" customWidth="1"/>
    <col min="6525" max="6526" width="9.140625" style="244"/>
    <col min="6527" max="6527" width="18.5703125" style="244" bestFit="1" customWidth="1"/>
    <col min="6528" max="6675" width="9.140625" style="244"/>
    <col min="6676" max="6676" width="4.85546875" style="244" customWidth="1"/>
    <col min="6677" max="6677" width="8.28515625" style="244" customWidth="1"/>
    <col min="6678" max="6678" width="7.28515625" style="244" bestFit="1" customWidth="1"/>
    <col min="6679" max="6679" width="8.5703125" style="244" bestFit="1" customWidth="1"/>
    <col min="6680" max="6680" width="40.7109375" style="244" customWidth="1"/>
    <col min="6681" max="6681" width="14.7109375" style="244" bestFit="1" customWidth="1"/>
    <col min="6682" max="6684" width="14.7109375" style="244" customWidth="1"/>
    <col min="6685" max="6685" width="14.140625" style="244" customWidth="1"/>
    <col min="6686" max="6686" width="14.42578125" style="244" customWidth="1"/>
    <col min="6687" max="6687" width="14.42578125" style="244" bestFit="1" customWidth="1"/>
    <col min="6688" max="6688" width="12.85546875" style="244" customWidth="1"/>
    <col min="6689" max="6692" width="14.5703125" style="244" customWidth="1"/>
    <col min="6693" max="6694" width="14.140625" style="244" customWidth="1"/>
    <col min="6695" max="6695" width="12.85546875" style="244" customWidth="1"/>
    <col min="6696" max="6696" width="11.7109375" style="244" customWidth="1"/>
    <col min="6697" max="6697" width="14.28515625" style="244" bestFit="1" customWidth="1"/>
    <col min="6698" max="6700" width="14.28515625" style="244" customWidth="1"/>
    <col min="6701" max="6702" width="14" style="244" customWidth="1"/>
    <col min="6703" max="6704" width="12.85546875" style="244" customWidth="1"/>
    <col min="6705" max="6706" width="14.140625" style="244" customWidth="1"/>
    <col min="6707" max="6708" width="12.7109375" style="244" customWidth="1"/>
    <col min="6709" max="6709" width="15.7109375" style="244" bestFit="1" customWidth="1"/>
    <col min="6710" max="6712" width="15.7109375" style="244" customWidth="1"/>
    <col min="6713" max="6714" width="14.85546875" style="244" customWidth="1"/>
    <col min="6715" max="6715" width="13.85546875" style="244" customWidth="1"/>
    <col min="6716" max="6716" width="15" style="244" customWidth="1"/>
    <col min="6717" max="6717" width="15.7109375" style="244" bestFit="1" customWidth="1"/>
    <col min="6718" max="6720" width="15.7109375" style="244" customWidth="1"/>
    <col min="6721" max="6722" width="15" style="244" customWidth="1"/>
    <col min="6723" max="6723" width="13.85546875" style="244" customWidth="1"/>
    <col min="6724" max="6724" width="11.5703125" style="244" customWidth="1"/>
    <col min="6725" max="6728" width="14" style="244" customWidth="1"/>
    <col min="6729" max="6730" width="14.28515625" style="244" customWidth="1"/>
    <col min="6731" max="6731" width="13.42578125" style="244" customWidth="1"/>
    <col min="6732" max="6732" width="12.85546875" style="244" customWidth="1"/>
    <col min="6733" max="6736" width="16.28515625" style="244" customWidth="1"/>
    <col min="6737" max="6740" width="16.140625" style="244" customWidth="1"/>
    <col min="6741" max="6744" width="14.5703125" style="244" customWidth="1"/>
    <col min="6745" max="6746" width="14" style="244" customWidth="1"/>
    <col min="6747" max="6747" width="12.7109375" style="244" customWidth="1"/>
    <col min="6748" max="6748" width="14" style="244" customWidth="1"/>
    <col min="6749" max="6752" width="15.7109375" style="244" customWidth="1"/>
    <col min="6753" max="6753" width="14.5703125" style="244" customWidth="1"/>
    <col min="6754" max="6754" width="16.28515625" style="244" customWidth="1"/>
    <col min="6755" max="6755" width="14.5703125" style="244" customWidth="1"/>
    <col min="6756" max="6756" width="15.7109375" style="244" customWidth="1"/>
    <col min="6757" max="6760" width="14.5703125" style="244" customWidth="1"/>
    <col min="6761" max="6761" width="14.7109375" style="244" bestFit="1" customWidth="1"/>
    <col min="6762" max="6763" width="14.7109375" style="244" customWidth="1"/>
    <col min="6764" max="6764" width="16.28515625" style="244" customWidth="1"/>
    <col min="6765" max="6765" width="15" style="244" bestFit="1" customWidth="1"/>
    <col min="6766" max="6768" width="15" style="244" customWidth="1"/>
    <col min="6769" max="6769" width="14.5703125" style="244" bestFit="1" customWidth="1"/>
    <col min="6770" max="6772" width="14.5703125" style="244" customWidth="1"/>
    <col min="6773" max="6774" width="15.28515625" style="244" customWidth="1"/>
    <col min="6775" max="6776" width="11.42578125" style="244" customWidth="1"/>
    <col min="6777" max="6778" width="14.7109375" style="244" customWidth="1"/>
    <col min="6779" max="6779" width="11.42578125" style="244" customWidth="1"/>
    <col min="6780" max="6780" width="12.42578125" style="244" bestFit="1" customWidth="1"/>
    <col min="6781" max="6782" width="9.140625" style="244"/>
    <col min="6783" max="6783" width="18.5703125" style="244" bestFit="1" customWidth="1"/>
    <col min="6784" max="6931" width="9.140625" style="244"/>
    <col min="6932" max="6932" width="4.85546875" style="244" customWidth="1"/>
    <col min="6933" max="6933" width="8.28515625" style="244" customWidth="1"/>
    <col min="6934" max="6934" width="7.28515625" style="244" bestFit="1" customWidth="1"/>
    <col min="6935" max="6935" width="8.5703125" style="244" bestFit="1" customWidth="1"/>
    <col min="6936" max="6936" width="40.7109375" style="244" customWidth="1"/>
    <col min="6937" max="6937" width="14.7109375" style="244" bestFit="1" customWidth="1"/>
    <col min="6938" max="6940" width="14.7109375" style="244" customWidth="1"/>
    <col min="6941" max="6941" width="14.140625" style="244" customWidth="1"/>
    <col min="6942" max="6942" width="14.42578125" style="244" customWidth="1"/>
    <col min="6943" max="6943" width="14.42578125" style="244" bestFit="1" customWidth="1"/>
    <col min="6944" max="6944" width="12.85546875" style="244" customWidth="1"/>
    <col min="6945" max="6948" width="14.5703125" style="244" customWidth="1"/>
    <col min="6949" max="6950" width="14.140625" style="244" customWidth="1"/>
    <col min="6951" max="6951" width="12.85546875" style="244" customWidth="1"/>
    <col min="6952" max="6952" width="11.7109375" style="244" customWidth="1"/>
    <col min="6953" max="6953" width="14.28515625" style="244" bestFit="1" customWidth="1"/>
    <col min="6954" max="6956" width="14.28515625" style="244" customWidth="1"/>
    <col min="6957" max="6958" width="14" style="244" customWidth="1"/>
    <col min="6959" max="6960" width="12.85546875" style="244" customWidth="1"/>
    <col min="6961" max="6962" width="14.140625" style="244" customWidth="1"/>
    <col min="6963" max="6964" width="12.7109375" style="244" customWidth="1"/>
    <col min="6965" max="6965" width="15.7109375" style="244" bestFit="1" customWidth="1"/>
    <col min="6966" max="6968" width="15.7109375" style="244" customWidth="1"/>
    <col min="6969" max="6970" width="14.85546875" style="244" customWidth="1"/>
    <col min="6971" max="6971" width="13.85546875" style="244" customWidth="1"/>
    <col min="6972" max="6972" width="15" style="244" customWidth="1"/>
    <col min="6973" max="6973" width="15.7109375" style="244" bestFit="1" customWidth="1"/>
    <col min="6974" max="6976" width="15.7109375" style="244" customWidth="1"/>
    <col min="6977" max="6978" width="15" style="244" customWidth="1"/>
    <col min="6979" max="6979" width="13.85546875" style="244" customWidth="1"/>
    <col min="6980" max="6980" width="11.5703125" style="244" customWidth="1"/>
    <col min="6981" max="6984" width="14" style="244" customWidth="1"/>
    <col min="6985" max="6986" width="14.28515625" style="244" customWidth="1"/>
    <col min="6987" max="6987" width="13.42578125" style="244" customWidth="1"/>
    <col min="6988" max="6988" width="12.85546875" style="244" customWidth="1"/>
    <col min="6989" max="6992" width="16.28515625" style="244" customWidth="1"/>
    <col min="6993" max="6996" width="16.140625" style="244" customWidth="1"/>
    <col min="6997" max="7000" width="14.5703125" style="244" customWidth="1"/>
    <col min="7001" max="7002" width="14" style="244" customWidth="1"/>
    <col min="7003" max="7003" width="12.7109375" style="244" customWidth="1"/>
    <col min="7004" max="7004" width="14" style="244" customWidth="1"/>
    <col min="7005" max="7008" width="15.7109375" style="244" customWidth="1"/>
    <col min="7009" max="7009" width="14.5703125" style="244" customWidth="1"/>
    <col min="7010" max="7010" width="16.28515625" style="244" customWidth="1"/>
    <col min="7011" max="7011" width="14.5703125" style="244" customWidth="1"/>
    <col min="7012" max="7012" width="15.7109375" style="244" customWidth="1"/>
    <col min="7013" max="7016" width="14.5703125" style="244" customWidth="1"/>
    <col min="7017" max="7017" width="14.7109375" style="244" bestFit="1" customWidth="1"/>
    <col min="7018" max="7019" width="14.7109375" style="244" customWidth="1"/>
    <col min="7020" max="7020" width="16.28515625" style="244" customWidth="1"/>
    <col min="7021" max="7021" width="15" style="244" bestFit="1" customWidth="1"/>
    <col min="7022" max="7024" width="15" style="244" customWidth="1"/>
    <col min="7025" max="7025" width="14.5703125" style="244" bestFit="1" customWidth="1"/>
    <col min="7026" max="7028" width="14.5703125" style="244" customWidth="1"/>
    <col min="7029" max="7030" width="15.28515625" style="244" customWidth="1"/>
    <col min="7031" max="7032" width="11.42578125" style="244" customWidth="1"/>
    <col min="7033" max="7034" width="14.7109375" style="244" customWidth="1"/>
    <col min="7035" max="7035" width="11.42578125" style="244" customWidth="1"/>
    <col min="7036" max="7036" width="12.42578125" style="244" bestFit="1" customWidth="1"/>
    <col min="7037" max="7038" width="9.140625" style="244"/>
    <col min="7039" max="7039" width="18.5703125" style="244" bestFit="1" customWidth="1"/>
    <col min="7040" max="7187" width="9.140625" style="244"/>
    <col min="7188" max="7188" width="4.85546875" style="244" customWidth="1"/>
    <col min="7189" max="7189" width="8.28515625" style="244" customWidth="1"/>
    <col min="7190" max="7190" width="7.28515625" style="244" bestFit="1" customWidth="1"/>
    <col min="7191" max="7191" width="8.5703125" style="244" bestFit="1" customWidth="1"/>
    <col min="7192" max="7192" width="40.7109375" style="244" customWidth="1"/>
    <col min="7193" max="7193" width="14.7109375" style="244" bestFit="1" customWidth="1"/>
    <col min="7194" max="7196" width="14.7109375" style="244" customWidth="1"/>
    <col min="7197" max="7197" width="14.140625" style="244" customWidth="1"/>
    <col min="7198" max="7198" width="14.42578125" style="244" customWidth="1"/>
    <col min="7199" max="7199" width="14.42578125" style="244" bestFit="1" customWidth="1"/>
    <col min="7200" max="7200" width="12.85546875" style="244" customWidth="1"/>
    <col min="7201" max="7204" width="14.5703125" style="244" customWidth="1"/>
    <col min="7205" max="7206" width="14.140625" style="244" customWidth="1"/>
    <col min="7207" max="7207" width="12.85546875" style="244" customWidth="1"/>
    <col min="7208" max="7208" width="11.7109375" style="244" customWidth="1"/>
    <col min="7209" max="7209" width="14.28515625" style="244" bestFit="1" customWidth="1"/>
    <col min="7210" max="7212" width="14.28515625" style="244" customWidth="1"/>
    <col min="7213" max="7214" width="14" style="244" customWidth="1"/>
    <col min="7215" max="7216" width="12.85546875" style="244" customWidth="1"/>
    <col min="7217" max="7218" width="14.140625" style="244" customWidth="1"/>
    <col min="7219" max="7220" width="12.7109375" style="244" customWidth="1"/>
    <col min="7221" max="7221" width="15.7109375" style="244" bestFit="1" customWidth="1"/>
    <col min="7222" max="7224" width="15.7109375" style="244" customWidth="1"/>
    <col min="7225" max="7226" width="14.85546875" style="244" customWidth="1"/>
    <col min="7227" max="7227" width="13.85546875" style="244" customWidth="1"/>
    <col min="7228" max="7228" width="15" style="244" customWidth="1"/>
    <col min="7229" max="7229" width="15.7109375" style="244" bestFit="1" customWidth="1"/>
    <col min="7230" max="7232" width="15.7109375" style="244" customWidth="1"/>
    <col min="7233" max="7234" width="15" style="244" customWidth="1"/>
    <col min="7235" max="7235" width="13.85546875" style="244" customWidth="1"/>
    <col min="7236" max="7236" width="11.5703125" style="244" customWidth="1"/>
    <col min="7237" max="7240" width="14" style="244" customWidth="1"/>
    <col min="7241" max="7242" width="14.28515625" style="244" customWidth="1"/>
    <col min="7243" max="7243" width="13.42578125" style="244" customWidth="1"/>
    <col min="7244" max="7244" width="12.85546875" style="244" customWidth="1"/>
    <col min="7245" max="7248" width="16.28515625" style="244" customWidth="1"/>
    <col min="7249" max="7252" width="16.140625" style="244" customWidth="1"/>
    <col min="7253" max="7256" width="14.5703125" style="244" customWidth="1"/>
    <col min="7257" max="7258" width="14" style="244" customWidth="1"/>
    <col min="7259" max="7259" width="12.7109375" style="244" customWidth="1"/>
    <col min="7260" max="7260" width="14" style="244" customWidth="1"/>
    <col min="7261" max="7264" width="15.7109375" style="244" customWidth="1"/>
    <col min="7265" max="7265" width="14.5703125" style="244" customWidth="1"/>
    <col min="7266" max="7266" width="16.28515625" style="244" customWidth="1"/>
    <col min="7267" max="7267" width="14.5703125" style="244" customWidth="1"/>
    <col min="7268" max="7268" width="15.7109375" style="244" customWidth="1"/>
    <col min="7269" max="7272" width="14.5703125" style="244" customWidth="1"/>
    <col min="7273" max="7273" width="14.7109375" style="244" bestFit="1" customWidth="1"/>
    <col min="7274" max="7275" width="14.7109375" style="244" customWidth="1"/>
    <col min="7276" max="7276" width="16.28515625" style="244" customWidth="1"/>
    <col min="7277" max="7277" width="15" style="244" bestFit="1" customWidth="1"/>
    <col min="7278" max="7280" width="15" style="244" customWidth="1"/>
    <col min="7281" max="7281" width="14.5703125" style="244" bestFit="1" customWidth="1"/>
    <col min="7282" max="7284" width="14.5703125" style="244" customWidth="1"/>
    <col min="7285" max="7286" width="15.28515625" style="244" customWidth="1"/>
    <col min="7287" max="7288" width="11.42578125" style="244" customWidth="1"/>
    <col min="7289" max="7290" width="14.7109375" style="244" customWidth="1"/>
    <col min="7291" max="7291" width="11.42578125" style="244" customWidth="1"/>
    <col min="7292" max="7292" width="12.42578125" style="244" bestFit="1" customWidth="1"/>
    <col min="7293" max="7294" width="9.140625" style="244"/>
    <col min="7295" max="7295" width="18.5703125" style="244" bestFit="1" customWidth="1"/>
    <col min="7296" max="7443" width="9.140625" style="244"/>
    <col min="7444" max="7444" width="4.85546875" style="244" customWidth="1"/>
    <col min="7445" max="7445" width="8.28515625" style="244" customWidth="1"/>
    <col min="7446" max="7446" width="7.28515625" style="244" bestFit="1" customWidth="1"/>
    <col min="7447" max="7447" width="8.5703125" style="244" bestFit="1" customWidth="1"/>
    <col min="7448" max="7448" width="40.7109375" style="244" customWidth="1"/>
    <col min="7449" max="7449" width="14.7109375" style="244" bestFit="1" customWidth="1"/>
    <col min="7450" max="7452" width="14.7109375" style="244" customWidth="1"/>
    <col min="7453" max="7453" width="14.140625" style="244" customWidth="1"/>
    <col min="7454" max="7454" width="14.42578125" style="244" customWidth="1"/>
    <col min="7455" max="7455" width="14.42578125" style="244" bestFit="1" customWidth="1"/>
    <col min="7456" max="7456" width="12.85546875" style="244" customWidth="1"/>
    <col min="7457" max="7460" width="14.5703125" style="244" customWidth="1"/>
    <col min="7461" max="7462" width="14.140625" style="244" customWidth="1"/>
    <col min="7463" max="7463" width="12.85546875" style="244" customWidth="1"/>
    <col min="7464" max="7464" width="11.7109375" style="244" customWidth="1"/>
    <col min="7465" max="7465" width="14.28515625" style="244" bestFit="1" customWidth="1"/>
    <col min="7466" max="7468" width="14.28515625" style="244" customWidth="1"/>
    <col min="7469" max="7470" width="14" style="244" customWidth="1"/>
    <col min="7471" max="7472" width="12.85546875" style="244" customWidth="1"/>
    <col min="7473" max="7474" width="14.140625" style="244" customWidth="1"/>
    <col min="7475" max="7476" width="12.7109375" style="244" customWidth="1"/>
    <col min="7477" max="7477" width="15.7109375" style="244" bestFit="1" customWidth="1"/>
    <col min="7478" max="7480" width="15.7109375" style="244" customWidth="1"/>
    <col min="7481" max="7482" width="14.85546875" style="244" customWidth="1"/>
    <col min="7483" max="7483" width="13.85546875" style="244" customWidth="1"/>
    <col min="7484" max="7484" width="15" style="244" customWidth="1"/>
    <col min="7485" max="7485" width="15.7109375" style="244" bestFit="1" customWidth="1"/>
    <col min="7486" max="7488" width="15.7109375" style="244" customWidth="1"/>
    <col min="7489" max="7490" width="15" style="244" customWidth="1"/>
    <col min="7491" max="7491" width="13.85546875" style="244" customWidth="1"/>
    <col min="7492" max="7492" width="11.5703125" style="244" customWidth="1"/>
    <col min="7493" max="7496" width="14" style="244" customWidth="1"/>
    <col min="7497" max="7498" width="14.28515625" style="244" customWidth="1"/>
    <col min="7499" max="7499" width="13.42578125" style="244" customWidth="1"/>
    <col min="7500" max="7500" width="12.85546875" style="244" customWidth="1"/>
    <col min="7501" max="7504" width="16.28515625" style="244" customWidth="1"/>
    <col min="7505" max="7508" width="16.140625" style="244" customWidth="1"/>
    <col min="7509" max="7512" width="14.5703125" style="244" customWidth="1"/>
    <col min="7513" max="7514" width="14" style="244" customWidth="1"/>
    <col min="7515" max="7515" width="12.7109375" style="244" customWidth="1"/>
    <col min="7516" max="7516" width="14" style="244" customWidth="1"/>
    <col min="7517" max="7520" width="15.7109375" style="244" customWidth="1"/>
    <col min="7521" max="7521" width="14.5703125" style="244" customWidth="1"/>
    <col min="7522" max="7522" width="16.28515625" style="244" customWidth="1"/>
    <col min="7523" max="7523" width="14.5703125" style="244" customWidth="1"/>
    <col min="7524" max="7524" width="15.7109375" style="244" customWidth="1"/>
    <col min="7525" max="7528" width="14.5703125" style="244" customWidth="1"/>
    <col min="7529" max="7529" width="14.7109375" style="244" bestFit="1" customWidth="1"/>
    <col min="7530" max="7531" width="14.7109375" style="244" customWidth="1"/>
    <col min="7532" max="7532" width="16.28515625" style="244" customWidth="1"/>
    <col min="7533" max="7533" width="15" style="244" bestFit="1" customWidth="1"/>
    <col min="7534" max="7536" width="15" style="244" customWidth="1"/>
    <col min="7537" max="7537" width="14.5703125" style="244" bestFit="1" customWidth="1"/>
    <col min="7538" max="7540" width="14.5703125" style="244" customWidth="1"/>
    <col min="7541" max="7542" width="15.28515625" style="244" customWidth="1"/>
    <col min="7543" max="7544" width="11.42578125" style="244" customWidth="1"/>
    <col min="7545" max="7546" width="14.7109375" style="244" customWidth="1"/>
    <col min="7547" max="7547" width="11.42578125" style="244" customWidth="1"/>
    <col min="7548" max="7548" width="12.42578125" style="244" bestFit="1" customWidth="1"/>
    <col min="7549" max="7550" width="9.140625" style="244"/>
    <col min="7551" max="7551" width="18.5703125" style="244" bestFit="1" customWidth="1"/>
    <col min="7552" max="7699" width="9.140625" style="244"/>
    <col min="7700" max="7700" width="4.85546875" style="244" customWidth="1"/>
    <col min="7701" max="7701" width="8.28515625" style="244" customWidth="1"/>
    <col min="7702" max="7702" width="7.28515625" style="244" bestFit="1" customWidth="1"/>
    <col min="7703" max="7703" width="8.5703125" style="244" bestFit="1" customWidth="1"/>
    <col min="7704" max="7704" width="40.7109375" style="244" customWidth="1"/>
    <col min="7705" max="7705" width="14.7109375" style="244" bestFit="1" customWidth="1"/>
    <col min="7706" max="7708" width="14.7109375" style="244" customWidth="1"/>
    <col min="7709" max="7709" width="14.140625" style="244" customWidth="1"/>
    <col min="7710" max="7710" width="14.42578125" style="244" customWidth="1"/>
    <col min="7711" max="7711" width="14.42578125" style="244" bestFit="1" customWidth="1"/>
    <col min="7712" max="7712" width="12.85546875" style="244" customWidth="1"/>
    <col min="7713" max="7716" width="14.5703125" style="244" customWidth="1"/>
    <col min="7717" max="7718" width="14.140625" style="244" customWidth="1"/>
    <col min="7719" max="7719" width="12.85546875" style="244" customWidth="1"/>
    <col min="7720" max="7720" width="11.7109375" style="244" customWidth="1"/>
    <col min="7721" max="7721" width="14.28515625" style="244" bestFit="1" customWidth="1"/>
    <col min="7722" max="7724" width="14.28515625" style="244" customWidth="1"/>
    <col min="7725" max="7726" width="14" style="244" customWidth="1"/>
    <col min="7727" max="7728" width="12.85546875" style="244" customWidth="1"/>
    <col min="7729" max="7730" width="14.140625" style="244" customWidth="1"/>
    <col min="7731" max="7732" width="12.7109375" style="244" customWidth="1"/>
    <col min="7733" max="7733" width="15.7109375" style="244" bestFit="1" customWidth="1"/>
    <col min="7734" max="7736" width="15.7109375" style="244" customWidth="1"/>
    <col min="7737" max="7738" width="14.85546875" style="244" customWidth="1"/>
    <col min="7739" max="7739" width="13.85546875" style="244" customWidth="1"/>
    <col min="7740" max="7740" width="15" style="244" customWidth="1"/>
    <col min="7741" max="7741" width="15.7109375" style="244" bestFit="1" customWidth="1"/>
    <col min="7742" max="7744" width="15.7109375" style="244" customWidth="1"/>
    <col min="7745" max="7746" width="15" style="244" customWidth="1"/>
    <col min="7747" max="7747" width="13.85546875" style="244" customWidth="1"/>
    <col min="7748" max="7748" width="11.5703125" style="244" customWidth="1"/>
    <col min="7749" max="7752" width="14" style="244" customWidth="1"/>
    <col min="7753" max="7754" width="14.28515625" style="244" customWidth="1"/>
    <col min="7755" max="7755" width="13.42578125" style="244" customWidth="1"/>
    <col min="7756" max="7756" width="12.85546875" style="244" customWidth="1"/>
    <col min="7757" max="7760" width="16.28515625" style="244" customWidth="1"/>
    <col min="7761" max="7764" width="16.140625" style="244" customWidth="1"/>
    <col min="7765" max="7768" width="14.5703125" style="244" customWidth="1"/>
    <col min="7769" max="7770" width="14" style="244" customWidth="1"/>
    <col min="7771" max="7771" width="12.7109375" style="244" customWidth="1"/>
    <col min="7772" max="7772" width="14" style="244" customWidth="1"/>
    <col min="7773" max="7776" width="15.7109375" style="244" customWidth="1"/>
    <col min="7777" max="7777" width="14.5703125" style="244" customWidth="1"/>
    <col min="7778" max="7778" width="16.28515625" style="244" customWidth="1"/>
    <col min="7779" max="7779" width="14.5703125" style="244" customWidth="1"/>
    <col min="7780" max="7780" width="15.7109375" style="244" customWidth="1"/>
    <col min="7781" max="7784" width="14.5703125" style="244" customWidth="1"/>
    <col min="7785" max="7785" width="14.7109375" style="244" bestFit="1" customWidth="1"/>
    <col min="7786" max="7787" width="14.7109375" style="244" customWidth="1"/>
    <col min="7788" max="7788" width="16.28515625" style="244" customWidth="1"/>
    <col min="7789" max="7789" width="15" style="244" bestFit="1" customWidth="1"/>
    <col min="7790" max="7792" width="15" style="244" customWidth="1"/>
    <col min="7793" max="7793" width="14.5703125" style="244" bestFit="1" customWidth="1"/>
    <col min="7794" max="7796" width="14.5703125" style="244" customWidth="1"/>
    <col min="7797" max="7798" width="15.28515625" style="244" customWidth="1"/>
    <col min="7799" max="7800" width="11.42578125" style="244" customWidth="1"/>
    <col min="7801" max="7802" width="14.7109375" style="244" customWidth="1"/>
    <col min="7803" max="7803" width="11.42578125" style="244" customWidth="1"/>
    <col min="7804" max="7804" width="12.42578125" style="244" bestFit="1" customWidth="1"/>
    <col min="7805" max="7806" width="9.140625" style="244"/>
    <col min="7807" max="7807" width="18.5703125" style="244" bestFit="1" customWidth="1"/>
    <col min="7808" max="7955" width="9.140625" style="244"/>
    <col min="7956" max="7956" width="4.85546875" style="244" customWidth="1"/>
    <col min="7957" max="7957" width="8.28515625" style="244" customWidth="1"/>
    <col min="7958" max="7958" width="7.28515625" style="244" bestFit="1" customWidth="1"/>
    <col min="7959" max="7959" width="8.5703125" style="244" bestFit="1" customWidth="1"/>
    <col min="7960" max="7960" width="40.7109375" style="244" customWidth="1"/>
    <col min="7961" max="7961" width="14.7109375" style="244" bestFit="1" customWidth="1"/>
    <col min="7962" max="7964" width="14.7109375" style="244" customWidth="1"/>
    <col min="7965" max="7965" width="14.140625" style="244" customWidth="1"/>
    <col min="7966" max="7966" width="14.42578125" style="244" customWidth="1"/>
    <col min="7967" max="7967" width="14.42578125" style="244" bestFit="1" customWidth="1"/>
    <col min="7968" max="7968" width="12.85546875" style="244" customWidth="1"/>
    <col min="7969" max="7972" width="14.5703125" style="244" customWidth="1"/>
    <col min="7973" max="7974" width="14.140625" style="244" customWidth="1"/>
    <col min="7975" max="7975" width="12.85546875" style="244" customWidth="1"/>
    <col min="7976" max="7976" width="11.7109375" style="244" customWidth="1"/>
    <col min="7977" max="7977" width="14.28515625" style="244" bestFit="1" customWidth="1"/>
    <col min="7978" max="7980" width="14.28515625" style="244" customWidth="1"/>
    <col min="7981" max="7982" width="14" style="244" customWidth="1"/>
    <col min="7983" max="7984" width="12.85546875" style="244" customWidth="1"/>
    <col min="7985" max="7986" width="14.140625" style="244" customWidth="1"/>
    <col min="7987" max="7988" width="12.7109375" style="244" customWidth="1"/>
    <col min="7989" max="7989" width="15.7109375" style="244" bestFit="1" customWidth="1"/>
    <col min="7990" max="7992" width="15.7109375" style="244" customWidth="1"/>
    <col min="7993" max="7994" width="14.85546875" style="244" customWidth="1"/>
    <col min="7995" max="7995" width="13.85546875" style="244" customWidth="1"/>
    <col min="7996" max="7996" width="15" style="244" customWidth="1"/>
    <col min="7997" max="7997" width="15.7109375" style="244" bestFit="1" customWidth="1"/>
    <col min="7998" max="8000" width="15.7109375" style="244" customWidth="1"/>
    <col min="8001" max="8002" width="15" style="244" customWidth="1"/>
    <col min="8003" max="8003" width="13.85546875" style="244" customWidth="1"/>
    <col min="8004" max="8004" width="11.5703125" style="244" customWidth="1"/>
    <col min="8005" max="8008" width="14" style="244" customWidth="1"/>
    <col min="8009" max="8010" width="14.28515625" style="244" customWidth="1"/>
    <col min="8011" max="8011" width="13.42578125" style="244" customWidth="1"/>
    <col min="8012" max="8012" width="12.85546875" style="244" customWidth="1"/>
    <col min="8013" max="8016" width="16.28515625" style="244" customWidth="1"/>
    <col min="8017" max="8020" width="16.140625" style="244" customWidth="1"/>
    <col min="8021" max="8024" width="14.5703125" style="244" customWidth="1"/>
    <col min="8025" max="8026" width="14" style="244" customWidth="1"/>
    <col min="8027" max="8027" width="12.7109375" style="244" customWidth="1"/>
    <col min="8028" max="8028" width="14" style="244" customWidth="1"/>
    <col min="8029" max="8032" width="15.7109375" style="244" customWidth="1"/>
    <col min="8033" max="8033" width="14.5703125" style="244" customWidth="1"/>
    <col min="8034" max="8034" width="16.28515625" style="244" customWidth="1"/>
    <col min="8035" max="8035" width="14.5703125" style="244" customWidth="1"/>
    <col min="8036" max="8036" width="15.7109375" style="244" customWidth="1"/>
    <col min="8037" max="8040" width="14.5703125" style="244" customWidth="1"/>
    <col min="8041" max="8041" width="14.7109375" style="244" bestFit="1" customWidth="1"/>
    <col min="8042" max="8043" width="14.7109375" style="244" customWidth="1"/>
    <col min="8044" max="8044" width="16.28515625" style="244" customWidth="1"/>
    <col min="8045" max="8045" width="15" style="244" bestFit="1" customWidth="1"/>
    <col min="8046" max="8048" width="15" style="244" customWidth="1"/>
    <col min="8049" max="8049" width="14.5703125" style="244" bestFit="1" customWidth="1"/>
    <col min="8050" max="8052" width="14.5703125" style="244" customWidth="1"/>
    <col min="8053" max="8054" width="15.28515625" style="244" customWidth="1"/>
    <col min="8055" max="8056" width="11.42578125" style="244" customWidth="1"/>
    <col min="8057" max="8058" width="14.7109375" style="244" customWidth="1"/>
    <col min="8059" max="8059" width="11.42578125" style="244" customWidth="1"/>
    <col min="8060" max="8060" width="12.42578125" style="244" bestFit="1" customWidth="1"/>
    <col min="8061" max="8062" width="9.140625" style="244"/>
    <col min="8063" max="8063" width="18.5703125" style="244" bestFit="1" customWidth="1"/>
    <col min="8064" max="8211" width="9.140625" style="244"/>
    <col min="8212" max="8212" width="4.85546875" style="244" customWidth="1"/>
    <col min="8213" max="8213" width="8.28515625" style="244" customWidth="1"/>
    <col min="8214" max="8214" width="7.28515625" style="244" bestFit="1" customWidth="1"/>
    <col min="8215" max="8215" width="8.5703125" style="244" bestFit="1" customWidth="1"/>
    <col min="8216" max="8216" width="40.7109375" style="244" customWidth="1"/>
    <col min="8217" max="8217" width="14.7109375" style="244" bestFit="1" customWidth="1"/>
    <col min="8218" max="8220" width="14.7109375" style="244" customWidth="1"/>
    <col min="8221" max="8221" width="14.140625" style="244" customWidth="1"/>
    <col min="8222" max="8222" width="14.42578125" style="244" customWidth="1"/>
    <col min="8223" max="8223" width="14.42578125" style="244" bestFit="1" customWidth="1"/>
    <col min="8224" max="8224" width="12.85546875" style="244" customWidth="1"/>
    <col min="8225" max="8228" width="14.5703125" style="244" customWidth="1"/>
    <col min="8229" max="8230" width="14.140625" style="244" customWidth="1"/>
    <col min="8231" max="8231" width="12.85546875" style="244" customWidth="1"/>
    <col min="8232" max="8232" width="11.7109375" style="244" customWidth="1"/>
    <col min="8233" max="8233" width="14.28515625" style="244" bestFit="1" customWidth="1"/>
    <col min="8234" max="8236" width="14.28515625" style="244" customWidth="1"/>
    <col min="8237" max="8238" width="14" style="244" customWidth="1"/>
    <col min="8239" max="8240" width="12.85546875" style="244" customWidth="1"/>
    <col min="8241" max="8242" width="14.140625" style="244" customWidth="1"/>
    <col min="8243" max="8244" width="12.7109375" style="244" customWidth="1"/>
    <col min="8245" max="8245" width="15.7109375" style="244" bestFit="1" customWidth="1"/>
    <col min="8246" max="8248" width="15.7109375" style="244" customWidth="1"/>
    <col min="8249" max="8250" width="14.85546875" style="244" customWidth="1"/>
    <col min="8251" max="8251" width="13.85546875" style="244" customWidth="1"/>
    <col min="8252" max="8252" width="15" style="244" customWidth="1"/>
    <col min="8253" max="8253" width="15.7109375" style="244" bestFit="1" customWidth="1"/>
    <col min="8254" max="8256" width="15.7109375" style="244" customWidth="1"/>
    <col min="8257" max="8258" width="15" style="244" customWidth="1"/>
    <col min="8259" max="8259" width="13.85546875" style="244" customWidth="1"/>
    <col min="8260" max="8260" width="11.5703125" style="244" customWidth="1"/>
    <col min="8261" max="8264" width="14" style="244" customWidth="1"/>
    <col min="8265" max="8266" width="14.28515625" style="244" customWidth="1"/>
    <col min="8267" max="8267" width="13.42578125" style="244" customWidth="1"/>
    <col min="8268" max="8268" width="12.85546875" style="244" customWidth="1"/>
    <col min="8269" max="8272" width="16.28515625" style="244" customWidth="1"/>
    <col min="8273" max="8276" width="16.140625" style="244" customWidth="1"/>
    <col min="8277" max="8280" width="14.5703125" style="244" customWidth="1"/>
    <col min="8281" max="8282" width="14" style="244" customWidth="1"/>
    <col min="8283" max="8283" width="12.7109375" style="244" customWidth="1"/>
    <col min="8284" max="8284" width="14" style="244" customWidth="1"/>
    <col min="8285" max="8288" width="15.7109375" style="244" customWidth="1"/>
    <col min="8289" max="8289" width="14.5703125" style="244" customWidth="1"/>
    <col min="8290" max="8290" width="16.28515625" style="244" customWidth="1"/>
    <col min="8291" max="8291" width="14.5703125" style="244" customWidth="1"/>
    <col min="8292" max="8292" width="15.7109375" style="244" customWidth="1"/>
    <col min="8293" max="8296" width="14.5703125" style="244" customWidth="1"/>
    <col min="8297" max="8297" width="14.7109375" style="244" bestFit="1" customWidth="1"/>
    <col min="8298" max="8299" width="14.7109375" style="244" customWidth="1"/>
    <col min="8300" max="8300" width="16.28515625" style="244" customWidth="1"/>
    <col min="8301" max="8301" width="15" style="244" bestFit="1" customWidth="1"/>
    <col min="8302" max="8304" width="15" style="244" customWidth="1"/>
    <col min="8305" max="8305" width="14.5703125" style="244" bestFit="1" customWidth="1"/>
    <col min="8306" max="8308" width="14.5703125" style="244" customWidth="1"/>
    <col min="8309" max="8310" width="15.28515625" style="244" customWidth="1"/>
    <col min="8311" max="8312" width="11.42578125" style="244" customWidth="1"/>
    <col min="8313" max="8314" width="14.7109375" style="244" customWidth="1"/>
    <col min="8315" max="8315" width="11.42578125" style="244" customWidth="1"/>
    <col min="8316" max="8316" width="12.42578125" style="244" bestFit="1" customWidth="1"/>
    <col min="8317" max="8318" width="9.140625" style="244"/>
    <col min="8319" max="8319" width="18.5703125" style="244" bestFit="1" customWidth="1"/>
    <col min="8320" max="8467" width="9.140625" style="244"/>
    <col min="8468" max="8468" width="4.85546875" style="244" customWidth="1"/>
    <col min="8469" max="8469" width="8.28515625" style="244" customWidth="1"/>
    <col min="8470" max="8470" width="7.28515625" style="244" bestFit="1" customWidth="1"/>
    <col min="8471" max="8471" width="8.5703125" style="244" bestFit="1" customWidth="1"/>
    <col min="8472" max="8472" width="40.7109375" style="244" customWidth="1"/>
    <col min="8473" max="8473" width="14.7109375" style="244" bestFit="1" customWidth="1"/>
    <col min="8474" max="8476" width="14.7109375" style="244" customWidth="1"/>
    <col min="8477" max="8477" width="14.140625" style="244" customWidth="1"/>
    <col min="8478" max="8478" width="14.42578125" style="244" customWidth="1"/>
    <col min="8479" max="8479" width="14.42578125" style="244" bestFit="1" customWidth="1"/>
    <col min="8480" max="8480" width="12.85546875" style="244" customWidth="1"/>
    <col min="8481" max="8484" width="14.5703125" style="244" customWidth="1"/>
    <col min="8485" max="8486" width="14.140625" style="244" customWidth="1"/>
    <col min="8487" max="8487" width="12.85546875" style="244" customWidth="1"/>
    <col min="8488" max="8488" width="11.7109375" style="244" customWidth="1"/>
    <col min="8489" max="8489" width="14.28515625" style="244" bestFit="1" customWidth="1"/>
    <col min="8490" max="8492" width="14.28515625" style="244" customWidth="1"/>
    <col min="8493" max="8494" width="14" style="244" customWidth="1"/>
    <col min="8495" max="8496" width="12.85546875" style="244" customWidth="1"/>
    <col min="8497" max="8498" width="14.140625" style="244" customWidth="1"/>
    <col min="8499" max="8500" width="12.7109375" style="244" customWidth="1"/>
    <col min="8501" max="8501" width="15.7109375" style="244" bestFit="1" customWidth="1"/>
    <col min="8502" max="8504" width="15.7109375" style="244" customWidth="1"/>
    <col min="8505" max="8506" width="14.85546875" style="244" customWidth="1"/>
    <col min="8507" max="8507" width="13.85546875" style="244" customWidth="1"/>
    <col min="8508" max="8508" width="15" style="244" customWidth="1"/>
    <col min="8509" max="8509" width="15.7109375" style="244" bestFit="1" customWidth="1"/>
    <col min="8510" max="8512" width="15.7109375" style="244" customWidth="1"/>
    <col min="8513" max="8514" width="15" style="244" customWidth="1"/>
    <col min="8515" max="8515" width="13.85546875" style="244" customWidth="1"/>
    <col min="8516" max="8516" width="11.5703125" style="244" customWidth="1"/>
    <col min="8517" max="8520" width="14" style="244" customWidth="1"/>
    <col min="8521" max="8522" width="14.28515625" style="244" customWidth="1"/>
    <col min="8523" max="8523" width="13.42578125" style="244" customWidth="1"/>
    <col min="8524" max="8524" width="12.85546875" style="244" customWidth="1"/>
    <col min="8525" max="8528" width="16.28515625" style="244" customWidth="1"/>
    <col min="8529" max="8532" width="16.140625" style="244" customWidth="1"/>
    <col min="8533" max="8536" width="14.5703125" style="244" customWidth="1"/>
    <col min="8537" max="8538" width="14" style="244" customWidth="1"/>
    <col min="8539" max="8539" width="12.7109375" style="244" customWidth="1"/>
    <col min="8540" max="8540" width="14" style="244" customWidth="1"/>
    <col min="8541" max="8544" width="15.7109375" style="244" customWidth="1"/>
    <col min="8545" max="8545" width="14.5703125" style="244" customWidth="1"/>
    <col min="8546" max="8546" width="16.28515625" style="244" customWidth="1"/>
    <col min="8547" max="8547" width="14.5703125" style="244" customWidth="1"/>
    <col min="8548" max="8548" width="15.7109375" style="244" customWidth="1"/>
    <col min="8549" max="8552" width="14.5703125" style="244" customWidth="1"/>
    <col min="8553" max="8553" width="14.7109375" style="244" bestFit="1" customWidth="1"/>
    <col min="8554" max="8555" width="14.7109375" style="244" customWidth="1"/>
    <col min="8556" max="8556" width="16.28515625" style="244" customWidth="1"/>
    <col min="8557" max="8557" width="15" style="244" bestFit="1" customWidth="1"/>
    <col min="8558" max="8560" width="15" style="244" customWidth="1"/>
    <col min="8561" max="8561" width="14.5703125" style="244" bestFit="1" customWidth="1"/>
    <col min="8562" max="8564" width="14.5703125" style="244" customWidth="1"/>
    <col min="8565" max="8566" width="15.28515625" style="244" customWidth="1"/>
    <col min="8567" max="8568" width="11.42578125" style="244" customWidth="1"/>
    <col min="8569" max="8570" width="14.7109375" style="244" customWidth="1"/>
    <col min="8571" max="8571" width="11.42578125" style="244" customWidth="1"/>
    <col min="8572" max="8572" width="12.42578125" style="244" bestFit="1" customWidth="1"/>
    <col min="8573" max="8574" width="9.140625" style="244"/>
    <col min="8575" max="8575" width="18.5703125" style="244" bestFit="1" customWidth="1"/>
    <col min="8576" max="8723" width="9.140625" style="244"/>
    <col min="8724" max="8724" width="4.85546875" style="244" customWidth="1"/>
    <col min="8725" max="8725" width="8.28515625" style="244" customWidth="1"/>
    <col min="8726" max="8726" width="7.28515625" style="244" bestFit="1" customWidth="1"/>
    <col min="8727" max="8727" width="8.5703125" style="244" bestFit="1" customWidth="1"/>
    <col min="8728" max="8728" width="40.7109375" style="244" customWidth="1"/>
    <col min="8729" max="8729" width="14.7109375" style="244" bestFit="1" customWidth="1"/>
    <col min="8730" max="8732" width="14.7109375" style="244" customWidth="1"/>
    <col min="8733" max="8733" width="14.140625" style="244" customWidth="1"/>
    <col min="8734" max="8734" width="14.42578125" style="244" customWidth="1"/>
    <col min="8735" max="8735" width="14.42578125" style="244" bestFit="1" customWidth="1"/>
    <col min="8736" max="8736" width="12.85546875" style="244" customWidth="1"/>
    <col min="8737" max="8740" width="14.5703125" style="244" customWidth="1"/>
    <col min="8741" max="8742" width="14.140625" style="244" customWidth="1"/>
    <col min="8743" max="8743" width="12.85546875" style="244" customWidth="1"/>
    <col min="8744" max="8744" width="11.7109375" style="244" customWidth="1"/>
    <col min="8745" max="8745" width="14.28515625" style="244" bestFit="1" customWidth="1"/>
    <col min="8746" max="8748" width="14.28515625" style="244" customWidth="1"/>
    <col min="8749" max="8750" width="14" style="244" customWidth="1"/>
    <col min="8751" max="8752" width="12.85546875" style="244" customWidth="1"/>
    <col min="8753" max="8754" width="14.140625" style="244" customWidth="1"/>
    <col min="8755" max="8756" width="12.7109375" style="244" customWidth="1"/>
    <col min="8757" max="8757" width="15.7109375" style="244" bestFit="1" customWidth="1"/>
    <col min="8758" max="8760" width="15.7109375" style="244" customWidth="1"/>
    <col min="8761" max="8762" width="14.85546875" style="244" customWidth="1"/>
    <col min="8763" max="8763" width="13.85546875" style="244" customWidth="1"/>
    <col min="8764" max="8764" width="15" style="244" customWidth="1"/>
    <col min="8765" max="8765" width="15.7109375" style="244" bestFit="1" customWidth="1"/>
    <col min="8766" max="8768" width="15.7109375" style="244" customWidth="1"/>
    <col min="8769" max="8770" width="15" style="244" customWidth="1"/>
    <col min="8771" max="8771" width="13.85546875" style="244" customWidth="1"/>
    <col min="8772" max="8772" width="11.5703125" style="244" customWidth="1"/>
    <col min="8773" max="8776" width="14" style="244" customWidth="1"/>
    <col min="8777" max="8778" width="14.28515625" style="244" customWidth="1"/>
    <col min="8779" max="8779" width="13.42578125" style="244" customWidth="1"/>
    <col min="8780" max="8780" width="12.85546875" style="244" customWidth="1"/>
    <col min="8781" max="8784" width="16.28515625" style="244" customWidth="1"/>
    <col min="8785" max="8788" width="16.140625" style="244" customWidth="1"/>
    <col min="8789" max="8792" width="14.5703125" style="244" customWidth="1"/>
    <col min="8793" max="8794" width="14" style="244" customWidth="1"/>
    <col min="8795" max="8795" width="12.7109375" style="244" customWidth="1"/>
    <col min="8796" max="8796" width="14" style="244" customWidth="1"/>
    <col min="8797" max="8800" width="15.7109375" style="244" customWidth="1"/>
    <col min="8801" max="8801" width="14.5703125" style="244" customWidth="1"/>
    <col min="8802" max="8802" width="16.28515625" style="244" customWidth="1"/>
    <col min="8803" max="8803" width="14.5703125" style="244" customWidth="1"/>
    <col min="8804" max="8804" width="15.7109375" style="244" customWidth="1"/>
    <col min="8805" max="8808" width="14.5703125" style="244" customWidth="1"/>
    <col min="8809" max="8809" width="14.7109375" style="244" bestFit="1" customWidth="1"/>
    <col min="8810" max="8811" width="14.7109375" style="244" customWidth="1"/>
    <col min="8812" max="8812" width="16.28515625" style="244" customWidth="1"/>
    <col min="8813" max="8813" width="15" style="244" bestFit="1" customWidth="1"/>
    <col min="8814" max="8816" width="15" style="244" customWidth="1"/>
    <col min="8817" max="8817" width="14.5703125" style="244" bestFit="1" customWidth="1"/>
    <col min="8818" max="8820" width="14.5703125" style="244" customWidth="1"/>
    <col min="8821" max="8822" width="15.28515625" style="244" customWidth="1"/>
    <col min="8823" max="8824" width="11.42578125" style="244" customWidth="1"/>
    <col min="8825" max="8826" width="14.7109375" style="244" customWidth="1"/>
    <col min="8827" max="8827" width="11.42578125" style="244" customWidth="1"/>
    <col min="8828" max="8828" width="12.42578125" style="244" bestFit="1" customWidth="1"/>
    <col min="8829" max="8830" width="9.140625" style="244"/>
    <col min="8831" max="8831" width="18.5703125" style="244" bestFit="1" customWidth="1"/>
    <col min="8832" max="8979" width="9.140625" style="244"/>
    <col min="8980" max="8980" width="4.85546875" style="244" customWidth="1"/>
    <col min="8981" max="8981" width="8.28515625" style="244" customWidth="1"/>
    <col min="8982" max="8982" width="7.28515625" style="244" bestFit="1" customWidth="1"/>
    <col min="8983" max="8983" width="8.5703125" style="244" bestFit="1" customWidth="1"/>
    <col min="8984" max="8984" width="40.7109375" style="244" customWidth="1"/>
    <col min="8985" max="8985" width="14.7109375" style="244" bestFit="1" customWidth="1"/>
    <col min="8986" max="8988" width="14.7109375" style="244" customWidth="1"/>
    <col min="8989" max="8989" width="14.140625" style="244" customWidth="1"/>
    <col min="8990" max="8990" width="14.42578125" style="244" customWidth="1"/>
    <col min="8991" max="8991" width="14.42578125" style="244" bestFit="1" customWidth="1"/>
    <col min="8992" max="8992" width="12.85546875" style="244" customWidth="1"/>
    <col min="8993" max="8996" width="14.5703125" style="244" customWidth="1"/>
    <col min="8997" max="8998" width="14.140625" style="244" customWidth="1"/>
    <col min="8999" max="8999" width="12.85546875" style="244" customWidth="1"/>
    <col min="9000" max="9000" width="11.7109375" style="244" customWidth="1"/>
    <col min="9001" max="9001" width="14.28515625" style="244" bestFit="1" customWidth="1"/>
    <col min="9002" max="9004" width="14.28515625" style="244" customWidth="1"/>
    <col min="9005" max="9006" width="14" style="244" customWidth="1"/>
    <col min="9007" max="9008" width="12.85546875" style="244" customWidth="1"/>
    <col min="9009" max="9010" width="14.140625" style="244" customWidth="1"/>
    <col min="9011" max="9012" width="12.7109375" style="244" customWidth="1"/>
    <col min="9013" max="9013" width="15.7109375" style="244" bestFit="1" customWidth="1"/>
    <col min="9014" max="9016" width="15.7109375" style="244" customWidth="1"/>
    <col min="9017" max="9018" width="14.85546875" style="244" customWidth="1"/>
    <col min="9019" max="9019" width="13.85546875" style="244" customWidth="1"/>
    <col min="9020" max="9020" width="15" style="244" customWidth="1"/>
    <col min="9021" max="9021" width="15.7109375" style="244" bestFit="1" customWidth="1"/>
    <col min="9022" max="9024" width="15.7109375" style="244" customWidth="1"/>
    <col min="9025" max="9026" width="15" style="244" customWidth="1"/>
    <col min="9027" max="9027" width="13.85546875" style="244" customWidth="1"/>
    <col min="9028" max="9028" width="11.5703125" style="244" customWidth="1"/>
    <col min="9029" max="9032" width="14" style="244" customWidth="1"/>
    <col min="9033" max="9034" width="14.28515625" style="244" customWidth="1"/>
    <col min="9035" max="9035" width="13.42578125" style="244" customWidth="1"/>
    <col min="9036" max="9036" width="12.85546875" style="244" customWidth="1"/>
    <col min="9037" max="9040" width="16.28515625" style="244" customWidth="1"/>
    <col min="9041" max="9044" width="16.140625" style="244" customWidth="1"/>
    <col min="9045" max="9048" width="14.5703125" style="244" customWidth="1"/>
    <col min="9049" max="9050" width="14" style="244" customWidth="1"/>
    <col min="9051" max="9051" width="12.7109375" style="244" customWidth="1"/>
    <col min="9052" max="9052" width="14" style="244" customWidth="1"/>
    <col min="9053" max="9056" width="15.7109375" style="244" customWidth="1"/>
    <col min="9057" max="9057" width="14.5703125" style="244" customWidth="1"/>
    <col min="9058" max="9058" width="16.28515625" style="244" customWidth="1"/>
    <col min="9059" max="9059" width="14.5703125" style="244" customWidth="1"/>
    <col min="9060" max="9060" width="15.7109375" style="244" customWidth="1"/>
    <col min="9061" max="9064" width="14.5703125" style="244" customWidth="1"/>
    <col min="9065" max="9065" width="14.7109375" style="244" bestFit="1" customWidth="1"/>
    <col min="9066" max="9067" width="14.7109375" style="244" customWidth="1"/>
    <col min="9068" max="9068" width="16.28515625" style="244" customWidth="1"/>
    <col min="9069" max="9069" width="15" style="244" bestFit="1" customWidth="1"/>
    <col min="9070" max="9072" width="15" style="244" customWidth="1"/>
    <col min="9073" max="9073" width="14.5703125" style="244" bestFit="1" customWidth="1"/>
    <col min="9074" max="9076" width="14.5703125" style="244" customWidth="1"/>
    <col min="9077" max="9078" width="15.28515625" style="244" customWidth="1"/>
    <col min="9079" max="9080" width="11.42578125" style="244" customWidth="1"/>
    <col min="9081" max="9082" width="14.7109375" style="244" customWidth="1"/>
    <col min="9083" max="9083" width="11.42578125" style="244" customWidth="1"/>
    <col min="9084" max="9084" width="12.42578125" style="244" bestFit="1" customWidth="1"/>
    <col min="9085" max="9086" width="9.140625" style="244"/>
    <col min="9087" max="9087" width="18.5703125" style="244" bestFit="1" customWidth="1"/>
    <col min="9088" max="9235" width="9.140625" style="244"/>
    <col min="9236" max="9236" width="4.85546875" style="244" customWidth="1"/>
    <col min="9237" max="9237" width="8.28515625" style="244" customWidth="1"/>
    <col min="9238" max="9238" width="7.28515625" style="244" bestFit="1" customWidth="1"/>
    <col min="9239" max="9239" width="8.5703125" style="244" bestFit="1" customWidth="1"/>
    <col min="9240" max="9240" width="40.7109375" style="244" customWidth="1"/>
    <col min="9241" max="9241" width="14.7109375" style="244" bestFit="1" customWidth="1"/>
    <col min="9242" max="9244" width="14.7109375" style="244" customWidth="1"/>
    <col min="9245" max="9245" width="14.140625" style="244" customWidth="1"/>
    <col min="9246" max="9246" width="14.42578125" style="244" customWidth="1"/>
    <col min="9247" max="9247" width="14.42578125" style="244" bestFit="1" customWidth="1"/>
    <col min="9248" max="9248" width="12.85546875" style="244" customWidth="1"/>
    <col min="9249" max="9252" width="14.5703125" style="244" customWidth="1"/>
    <col min="9253" max="9254" width="14.140625" style="244" customWidth="1"/>
    <col min="9255" max="9255" width="12.85546875" style="244" customWidth="1"/>
    <col min="9256" max="9256" width="11.7109375" style="244" customWidth="1"/>
    <col min="9257" max="9257" width="14.28515625" style="244" bestFit="1" customWidth="1"/>
    <col min="9258" max="9260" width="14.28515625" style="244" customWidth="1"/>
    <col min="9261" max="9262" width="14" style="244" customWidth="1"/>
    <col min="9263" max="9264" width="12.85546875" style="244" customWidth="1"/>
    <col min="9265" max="9266" width="14.140625" style="244" customWidth="1"/>
    <col min="9267" max="9268" width="12.7109375" style="244" customWidth="1"/>
    <col min="9269" max="9269" width="15.7109375" style="244" bestFit="1" customWidth="1"/>
    <col min="9270" max="9272" width="15.7109375" style="244" customWidth="1"/>
    <col min="9273" max="9274" width="14.85546875" style="244" customWidth="1"/>
    <col min="9275" max="9275" width="13.85546875" style="244" customWidth="1"/>
    <col min="9276" max="9276" width="15" style="244" customWidth="1"/>
    <col min="9277" max="9277" width="15.7109375" style="244" bestFit="1" customWidth="1"/>
    <col min="9278" max="9280" width="15.7109375" style="244" customWidth="1"/>
    <col min="9281" max="9282" width="15" style="244" customWidth="1"/>
    <col min="9283" max="9283" width="13.85546875" style="244" customWidth="1"/>
    <col min="9284" max="9284" width="11.5703125" style="244" customWidth="1"/>
    <col min="9285" max="9288" width="14" style="244" customWidth="1"/>
    <col min="9289" max="9290" width="14.28515625" style="244" customWidth="1"/>
    <col min="9291" max="9291" width="13.42578125" style="244" customWidth="1"/>
    <col min="9292" max="9292" width="12.85546875" style="244" customWidth="1"/>
    <col min="9293" max="9296" width="16.28515625" style="244" customWidth="1"/>
    <col min="9297" max="9300" width="16.140625" style="244" customWidth="1"/>
    <col min="9301" max="9304" width="14.5703125" style="244" customWidth="1"/>
    <col min="9305" max="9306" width="14" style="244" customWidth="1"/>
    <col min="9307" max="9307" width="12.7109375" style="244" customWidth="1"/>
    <col min="9308" max="9308" width="14" style="244" customWidth="1"/>
    <col min="9309" max="9312" width="15.7109375" style="244" customWidth="1"/>
    <col min="9313" max="9313" width="14.5703125" style="244" customWidth="1"/>
    <col min="9314" max="9314" width="16.28515625" style="244" customWidth="1"/>
    <col min="9315" max="9315" width="14.5703125" style="244" customWidth="1"/>
    <col min="9316" max="9316" width="15.7109375" style="244" customWidth="1"/>
    <col min="9317" max="9320" width="14.5703125" style="244" customWidth="1"/>
    <col min="9321" max="9321" width="14.7109375" style="244" bestFit="1" customWidth="1"/>
    <col min="9322" max="9323" width="14.7109375" style="244" customWidth="1"/>
    <col min="9324" max="9324" width="16.28515625" style="244" customWidth="1"/>
    <col min="9325" max="9325" width="15" style="244" bestFit="1" customWidth="1"/>
    <col min="9326" max="9328" width="15" style="244" customWidth="1"/>
    <col min="9329" max="9329" width="14.5703125" style="244" bestFit="1" customWidth="1"/>
    <col min="9330" max="9332" width="14.5703125" style="244" customWidth="1"/>
    <col min="9333" max="9334" width="15.28515625" style="244" customWidth="1"/>
    <col min="9335" max="9336" width="11.42578125" style="244" customWidth="1"/>
    <col min="9337" max="9338" width="14.7109375" style="244" customWidth="1"/>
    <col min="9339" max="9339" width="11.42578125" style="244" customWidth="1"/>
    <col min="9340" max="9340" width="12.42578125" style="244" bestFit="1" customWidth="1"/>
    <col min="9341" max="9342" width="9.140625" style="244"/>
    <col min="9343" max="9343" width="18.5703125" style="244" bestFit="1" customWidth="1"/>
    <col min="9344" max="9491" width="9.140625" style="244"/>
    <col min="9492" max="9492" width="4.85546875" style="244" customWidth="1"/>
    <col min="9493" max="9493" width="8.28515625" style="244" customWidth="1"/>
    <col min="9494" max="9494" width="7.28515625" style="244" bestFit="1" customWidth="1"/>
    <col min="9495" max="9495" width="8.5703125" style="244" bestFit="1" customWidth="1"/>
    <col min="9496" max="9496" width="40.7109375" style="244" customWidth="1"/>
    <col min="9497" max="9497" width="14.7109375" style="244" bestFit="1" customWidth="1"/>
    <col min="9498" max="9500" width="14.7109375" style="244" customWidth="1"/>
    <col min="9501" max="9501" width="14.140625" style="244" customWidth="1"/>
    <col min="9502" max="9502" width="14.42578125" style="244" customWidth="1"/>
    <col min="9503" max="9503" width="14.42578125" style="244" bestFit="1" customWidth="1"/>
    <col min="9504" max="9504" width="12.85546875" style="244" customWidth="1"/>
    <col min="9505" max="9508" width="14.5703125" style="244" customWidth="1"/>
    <col min="9509" max="9510" width="14.140625" style="244" customWidth="1"/>
    <col min="9511" max="9511" width="12.85546875" style="244" customWidth="1"/>
    <col min="9512" max="9512" width="11.7109375" style="244" customWidth="1"/>
    <col min="9513" max="9513" width="14.28515625" style="244" bestFit="1" customWidth="1"/>
    <col min="9514" max="9516" width="14.28515625" style="244" customWidth="1"/>
    <col min="9517" max="9518" width="14" style="244" customWidth="1"/>
    <col min="9519" max="9520" width="12.85546875" style="244" customWidth="1"/>
    <col min="9521" max="9522" width="14.140625" style="244" customWidth="1"/>
    <col min="9523" max="9524" width="12.7109375" style="244" customWidth="1"/>
    <col min="9525" max="9525" width="15.7109375" style="244" bestFit="1" customWidth="1"/>
    <col min="9526" max="9528" width="15.7109375" style="244" customWidth="1"/>
    <col min="9529" max="9530" width="14.85546875" style="244" customWidth="1"/>
    <col min="9531" max="9531" width="13.85546875" style="244" customWidth="1"/>
    <col min="9532" max="9532" width="15" style="244" customWidth="1"/>
    <col min="9533" max="9533" width="15.7109375" style="244" bestFit="1" customWidth="1"/>
    <col min="9534" max="9536" width="15.7109375" style="244" customWidth="1"/>
    <col min="9537" max="9538" width="15" style="244" customWidth="1"/>
    <col min="9539" max="9539" width="13.85546875" style="244" customWidth="1"/>
    <col min="9540" max="9540" width="11.5703125" style="244" customWidth="1"/>
    <col min="9541" max="9544" width="14" style="244" customWidth="1"/>
    <col min="9545" max="9546" width="14.28515625" style="244" customWidth="1"/>
    <col min="9547" max="9547" width="13.42578125" style="244" customWidth="1"/>
    <col min="9548" max="9548" width="12.85546875" style="244" customWidth="1"/>
    <col min="9549" max="9552" width="16.28515625" style="244" customWidth="1"/>
    <col min="9553" max="9556" width="16.140625" style="244" customWidth="1"/>
    <col min="9557" max="9560" width="14.5703125" style="244" customWidth="1"/>
    <col min="9561" max="9562" width="14" style="244" customWidth="1"/>
    <col min="9563" max="9563" width="12.7109375" style="244" customWidth="1"/>
    <col min="9564" max="9564" width="14" style="244" customWidth="1"/>
    <col min="9565" max="9568" width="15.7109375" style="244" customWidth="1"/>
    <col min="9569" max="9569" width="14.5703125" style="244" customWidth="1"/>
    <col min="9570" max="9570" width="16.28515625" style="244" customWidth="1"/>
    <col min="9571" max="9571" width="14.5703125" style="244" customWidth="1"/>
    <col min="9572" max="9572" width="15.7109375" style="244" customWidth="1"/>
    <col min="9573" max="9576" width="14.5703125" style="244" customWidth="1"/>
    <col min="9577" max="9577" width="14.7109375" style="244" bestFit="1" customWidth="1"/>
    <col min="9578" max="9579" width="14.7109375" style="244" customWidth="1"/>
    <col min="9580" max="9580" width="16.28515625" style="244" customWidth="1"/>
    <col min="9581" max="9581" width="15" style="244" bestFit="1" customWidth="1"/>
    <col min="9582" max="9584" width="15" style="244" customWidth="1"/>
    <col min="9585" max="9585" width="14.5703125" style="244" bestFit="1" customWidth="1"/>
    <col min="9586" max="9588" width="14.5703125" style="244" customWidth="1"/>
    <col min="9589" max="9590" width="15.28515625" style="244" customWidth="1"/>
    <col min="9591" max="9592" width="11.42578125" style="244" customWidth="1"/>
    <col min="9593" max="9594" width="14.7109375" style="244" customWidth="1"/>
    <col min="9595" max="9595" width="11.42578125" style="244" customWidth="1"/>
    <col min="9596" max="9596" width="12.42578125" style="244" bestFit="1" customWidth="1"/>
    <col min="9597" max="9598" width="9.140625" style="244"/>
    <col min="9599" max="9599" width="18.5703125" style="244" bestFit="1" customWidth="1"/>
    <col min="9600" max="9747" width="9.140625" style="244"/>
    <col min="9748" max="9748" width="4.85546875" style="244" customWidth="1"/>
    <col min="9749" max="9749" width="8.28515625" style="244" customWidth="1"/>
    <col min="9750" max="9750" width="7.28515625" style="244" bestFit="1" customWidth="1"/>
    <col min="9751" max="9751" width="8.5703125" style="244" bestFit="1" customWidth="1"/>
    <col min="9752" max="9752" width="40.7109375" style="244" customWidth="1"/>
    <col min="9753" max="9753" width="14.7109375" style="244" bestFit="1" customWidth="1"/>
    <col min="9754" max="9756" width="14.7109375" style="244" customWidth="1"/>
    <col min="9757" max="9757" width="14.140625" style="244" customWidth="1"/>
    <col min="9758" max="9758" width="14.42578125" style="244" customWidth="1"/>
    <col min="9759" max="9759" width="14.42578125" style="244" bestFit="1" customWidth="1"/>
    <col min="9760" max="9760" width="12.85546875" style="244" customWidth="1"/>
    <col min="9761" max="9764" width="14.5703125" style="244" customWidth="1"/>
    <col min="9765" max="9766" width="14.140625" style="244" customWidth="1"/>
    <col min="9767" max="9767" width="12.85546875" style="244" customWidth="1"/>
    <col min="9768" max="9768" width="11.7109375" style="244" customWidth="1"/>
    <col min="9769" max="9769" width="14.28515625" style="244" bestFit="1" customWidth="1"/>
    <col min="9770" max="9772" width="14.28515625" style="244" customWidth="1"/>
    <col min="9773" max="9774" width="14" style="244" customWidth="1"/>
    <col min="9775" max="9776" width="12.85546875" style="244" customWidth="1"/>
    <col min="9777" max="9778" width="14.140625" style="244" customWidth="1"/>
    <col min="9779" max="9780" width="12.7109375" style="244" customWidth="1"/>
    <col min="9781" max="9781" width="15.7109375" style="244" bestFit="1" customWidth="1"/>
    <col min="9782" max="9784" width="15.7109375" style="244" customWidth="1"/>
    <col min="9785" max="9786" width="14.85546875" style="244" customWidth="1"/>
    <col min="9787" max="9787" width="13.85546875" style="244" customWidth="1"/>
    <col min="9788" max="9788" width="15" style="244" customWidth="1"/>
    <col min="9789" max="9789" width="15.7109375" style="244" bestFit="1" customWidth="1"/>
    <col min="9790" max="9792" width="15.7109375" style="244" customWidth="1"/>
    <col min="9793" max="9794" width="15" style="244" customWidth="1"/>
    <col min="9795" max="9795" width="13.85546875" style="244" customWidth="1"/>
    <col min="9796" max="9796" width="11.5703125" style="244" customWidth="1"/>
    <col min="9797" max="9800" width="14" style="244" customWidth="1"/>
    <col min="9801" max="9802" width="14.28515625" style="244" customWidth="1"/>
    <col min="9803" max="9803" width="13.42578125" style="244" customWidth="1"/>
    <col min="9804" max="9804" width="12.85546875" style="244" customWidth="1"/>
    <col min="9805" max="9808" width="16.28515625" style="244" customWidth="1"/>
    <col min="9809" max="9812" width="16.140625" style="244" customWidth="1"/>
    <col min="9813" max="9816" width="14.5703125" style="244" customWidth="1"/>
    <col min="9817" max="9818" width="14" style="244" customWidth="1"/>
    <col min="9819" max="9819" width="12.7109375" style="244" customWidth="1"/>
    <col min="9820" max="9820" width="14" style="244" customWidth="1"/>
    <col min="9821" max="9824" width="15.7109375" style="244" customWidth="1"/>
    <col min="9825" max="9825" width="14.5703125" style="244" customWidth="1"/>
    <col min="9826" max="9826" width="16.28515625" style="244" customWidth="1"/>
    <col min="9827" max="9827" width="14.5703125" style="244" customWidth="1"/>
    <col min="9828" max="9828" width="15.7109375" style="244" customWidth="1"/>
    <col min="9829" max="9832" width="14.5703125" style="244" customWidth="1"/>
    <col min="9833" max="9833" width="14.7109375" style="244" bestFit="1" customWidth="1"/>
    <col min="9834" max="9835" width="14.7109375" style="244" customWidth="1"/>
    <col min="9836" max="9836" width="16.28515625" style="244" customWidth="1"/>
    <col min="9837" max="9837" width="15" style="244" bestFit="1" customWidth="1"/>
    <col min="9838" max="9840" width="15" style="244" customWidth="1"/>
    <col min="9841" max="9841" width="14.5703125" style="244" bestFit="1" customWidth="1"/>
    <col min="9842" max="9844" width="14.5703125" style="244" customWidth="1"/>
    <col min="9845" max="9846" width="15.28515625" style="244" customWidth="1"/>
    <col min="9847" max="9848" width="11.42578125" style="244" customWidth="1"/>
    <col min="9849" max="9850" width="14.7109375" style="244" customWidth="1"/>
    <col min="9851" max="9851" width="11.42578125" style="244" customWidth="1"/>
    <col min="9852" max="9852" width="12.42578125" style="244" bestFit="1" customWidth="1"/>
    <col min="9853" max="9854" width="9.140625" style="244"/>
    <col min="9855" max="9855" width="18.5703125" style="244" bestFit="1" customWidth="1"/>
    <col min="9856" max="10003" width="9.140625" style="244"/>
    <col min="10004" max="10004" width="4.85546875" style="244" customWidth="1"/>
    <col min="10005" max="10005" width="8.28515625" style="244" customWidth="1"/>
    <col min="10006" max="10006" width="7.28515625" style="244" bestFit="1" customWidth="1"/>
    <col min="10007" max="10007" width="8.5703125" style="244" bestFit="1" customWidth="1"/>
    <col min="10008" max="10008" width="40.7109375" style="244" customWidth="1"/>
    <col min="10009" max="10009" width="14.7109375" style="244" bestFit="1" customWidth="1"/>
    <col min="10010" max="10012" width="14.7109375" style="244" customWidth="1"/>
    <col min="10013" max="10013" width="14.140625" style="244" customWidth="1"/>
    <col min="10014" max="10014" width="14.42578125" style="244" customWidth="1"/>
    <col min="10015" max="10015" width="14.42578125" style="244" bestFit="1" customWidth="1"/>
    <col min="10016" max="10016" width="12.85546875" style="244" customWidth="1"/>
    <col min="10017" max="10020" width="14.5703125" style="244" customWidth="1"/>
    <col min="10021" max="10022" width="14.140625" style="244" customWidth="1"/>
    <col min="10023" max="10023" width="12.85546875" style="244" customWidth="1"/>
    <col min="10024" max="10024" width="11.7109375" style="244" customWidth="1"/>
    <col min="10025" max="10025" width="14.28515625" style="244" bestFit="1" customWidth="1"/>
    <col min="10026" max="10028" width="14.28515625" style="244" customWidth="1"/>
    <col min="10029" max="10030" width="14" style="244" customWidth="1"/>
    <col min="10031" max="10032" width="12.85546875" style="244" customWidth="1"/>
    <col min="10033" max="10034" width="14.140625" style="244" customWidth="1"/>
    <col min="10035" max="10036" width="12.7109375" style="244" customWidth="1"/>
    <col min="10037" max="10037" width="15.7109375" style="244" bestFit="1" customWidth="1"/>
    <col min="10038" max="10040" width="15.7109375" style="244" customWidth="1"/>
    <col min="10041" max="10042" width="14.85546875" style="244" customWidth="1"/>
    <col min="10043" max="10043" width="13.85546875" style="244" customWidth="1"/>
    <col min="10044" max="10044" width="15" style="244" customWidth="1"/>
    <col min="10045" max="10045" width="15.7109375" style="244" bestFit="1" customWidth="1"/>
    <col min="10046" max="10048" width="15.7109375" style="244" customWidth="1"/>
    <col min="10049" max="10050" width="15" style="244" customWidth="1"/>
    <col min="10051" max="10051" width="13.85546875" style="244" customWidth="1"/>
    <col min="10052" max="10052" width="11.5703125" style="244" customWidth="1"/>
    <col min="10053" max="10056" width="14" style="244" customWidth="1"/>
    <col min="10057" max="10058" width="14.28515625" style="244" customWidth="1"/>
    <col min="10059" max="10059" width="13.42578125" style="244" customWidth="1"/>
    <col min="10060" max="10060" width="12.85546875" style="244" customWidth="1"/>
    <col min="10061" max="10064" width="16.28515625" style="244" customWidth="1"/>
    <col min="10065" max="10068" width="16.140625" style="244" customWidth="1"/>
    <col min="10069" max="10072" width="14.5703125" style="244" customWidth="1"/>
    <col min="10073" max="10074" width="14" style="244" customWidth="1"/>
    <col min="10075" max="10075" width="12.7109375" style="244" customWidth="1"/>
    <col min="10076" max="10076" width="14" style="244" customWidth="1"/>
    <col min="10077" max="10080" width="15.7109375" style="244" customWidth="1"/>
    <col min="10081" max="10081" width="14.5703125" style="244" customWidth="1"/>
    <col min="10082" max="10082" width="16.28515625" style="244" customWidth="1"/>
    <col min="10083" max="10083" width="14.5703125" style="244" customWidth="1"/>
    <col min="10084" max="10084" width="15.7109375" style="244" customWidth="1"/>
    <col min="10085" max="10088" width="14.5703125" style="244" customWidth="1"/>
    <col min="10089" max="10089" width="14.7109375" style="244" bestFit="1" customWidth="1"/>
    <col min="10090" max="10091" width="14.7109375" style="244" customWidth="1"/>
    <col min="10092" max="10092" width="16.28515625" style="244" customWidth="1"/>
    <col min="10093" max="10093" width="15" style="244" bestFit="1" customWidth="1"/>
    <col min="10094" max="10096" width="15" style="244" customWidth="1"/>
    <col min="10097" max="10097" width="14.5703125" style="244" bestFit="1" customWidth="1"/>
    <col min="10098" max="10100" width="14.5703125" style="244" customWidth="1"/>
    <col min="10101" max="10102" width="15.28515625" style="244" customWidth="1"/>
    <col min="10103" max="10104" width="11.42578125" style="244" customWidth="1"/>
    <col min="10105" max="10106" width="14.7109375" style="244" customWidth="1"/>
    <col min="10107" max="10107" width="11.42578125" style="244" customWidth="1"/>
    <col min="10108" max="10108" width="12.42578125" style="244" bestFit="1" customWidth="1"/>
    <col min="10109" max="10110" width="9.140625" style="244"/>
    <col min="10111" max="10111" width="18.5703125" style="244" bestFit="1" customWidth="1"/>
    <col min="10112" max="10259" width="9.140625" style="244"/>
    <col min="10260" max="10260" width="4.85546875" style="244" customWidth="1"/>
    <col min="10261" max="10261" width="8.28515625" style="244" customWidth="1"/>
    <col min="10262" max="10262" width="7.28515625" style="244" bestFit="1" customWidth="1"/>
    <col min="10263" max="10263" width="8.5703125" style="244" bestFit="1" customWidth="1"/>
    <col min="10264" max="10264" width="40.7109375" style="244" customWidth="1"/>
    <col min="10265" max="10265" width="14.7109375" style="244" bestFit="1" customWidth="1"/>
    <col min="10266" max="10268" width="14.7109375" style="244" customWidth="1"/>
    <col min="10269" max="10269" width="14.140625" style="244" customWidth="1"/>
    <col min="10270" max="10270" width="14.42578125" style="244" customWidth="1"/>
    <col min="10271" max="10271" width="14.42578125" style="244" bestFit="1" customWidth="1"/>
    <col min="10272" max="10272" width="12.85546875" style="244" customWidth="1"/>
    <col min="10273" max="10276" width="14.5703125" style="244" customWidth="1"/>
    <col min="10277" max="10278" width="14.140625" style="244" customWidth="1"/>
    <col min="10279" max="10279" width="12.85546875" style="244" customWidth="1"/>
    <col min="10280" max="10280" width="11.7109375" style="244" customWidth="1"/>
    <col min="10281" max="10281" width="14.28515625" style="244" bestFit="1" customWidth="1"/>
    <col min="10282" max="10284" width="14.28515625" style="244" customWidth="1"/>
    <col min="10285" max="10286" width="14" style="244" customWidth="1"/>
    <col min="10287" max="10288" width="12.85546875" style="244" customWidth="1"/>
    <col min="10289" max="10290" width="14.140625" style="244" customWidth="1"/>
    <col min="10291" max="10292" width="12.7109375" style="244" customWidth="1"/>
    <col min="10293" max="10293" width="15.7109375" style="244" bestFit="1" customWidth="1"/>
    <col min="10294" max="10296" width="15.7109375" style="244" customWidth="1"/>
    <col min="10297" max="10298" width="14.85546875" style="244" customWidth="1"/>
    <col min="10299" max="10299" width="13.85546875" style="244" customWidth="1"/>
    <col min="10300" max="10300" width="15" style="244" customWidth="1"/>
    <col min="10301" max="10301" width="15.7109375" style="244" bestFit="1" customWidth="1"/>
    <col min="10302" max="10304" width="15.7109375" style="244" customWidth="1"/>
    <col min="10305" max="10306" width="15" style="244" customWidth="1"/>
    <col min="10307" max="10307" width="13.85546875" style="244" customWidth="1"/>
    <col min="10308" max="10308" width="11.5703125" style="244" customWidth="1"/>
    <col min="10309" max="10312" width="14" style="244" customWidth="1"/>
    <col min="10313" max="10314" width="14.28515625" style="244" customWidth="1"/>
    <col min="10315" max="10315" width="13.42578125" style="244" customWidth="1"/>
    <col min="10316" max="10316" width="12.85546875" style="244" customWidth="1"/>
    <col min="10317" max="10320" width="16.28515625" style="244" customWidth="1"/>
    <col min="10321" max="10324" width="16.140625" style="244" customWidth="1"/>
    <col min="10325" max="10328" width="14.5703125" style="244" customWidth="1"/>
    <col min="10329" max="10330" width="14" style="244" customWidth="1"/>
    <col min="10331" max="10331" width="12.7109375" style="244" customWidth="1"/>
    <col min="10332" max="10332" width="14" style="244" customWidth="1"/>
    <col min="10333" max="10336" width="15.7109375" style="244" customWidth="1"/>
    <col min="10337" max="10337" width="14.5703125" style="244" customWidth="1"/>
    <col min="10338" max="10338" width="16.28515625" style="244" customWidth="1"/>
    <col min="10339" max="10339" width="14.5703125" style="244" customWidth="1"/>
    <col min="10340" max="10340" width="15.7109375" style="244" customWidth="1"/>
    <col min="10341" max="10344" width="14.5703125" style="244" customWidth="1"/>
    <col min="10345" max="10345" width="14.7109375" style="244" bestFit="1" customWidth="1"/>
    <col min="10346" max="10347" width="14.7109375" style="244" customWidth="1"/>
    <col min="10348" max="10348" width="16.28515625" style="244" customWidth="1"/>
    <col min="10349" max="10349" width="15" style="244" bestFit="1" customWidth="1"/>
    <col min="10350" max="10352" width="15" style="244" customWidth="1"/>
    <col min="10353" max="10353" width="14.5703125" style="244" bestFit="1" customWidth="1"/>
    <col min="10354" max="10356" width="14.5703125" style="244" customWidth="1"/>
    <col min="10357" max="10358" width="15.28515625" style="244" customWidth="1"/>
    <col min="10359" max="10360" width="11.42578125" style="244" customWidth="1"/>
    <col min="10361" max="10362" width="14.7109375" style="244" customWidth="1"/>
    <col min="10363" max="10363" width="11.42578125" style="244" customWidth="1"/>
    <col min="10364" max="10364" width="12.42578125" style="244" bestFit="1" customWidth="1"/>
    <col min="10365" max="10366" width="9.140625" style="244"/>
    <col min="10367" max="10367" width="18.5703125" style="244" bestFit="1" customWidth="1"/>
    <col min="10368" max="10515" width="9.140625" style="244"/>
    <col min="10516" max="10516" width="4.85546875" style="244" customWidth="1"/>
    <col min="10517" max="10517" width="8.28515625" style="244" customWidth="1"/>
    <col min="10518" max="10518" width="7.28515625" style="244" bestFit="1" customWidth="1"/>
    <col min="10519" max="10519" width="8.5703125" style="244" bestFit="1" customWidth="1"/>
    <col min="10520" max="10520" width="40.7109375" style="244" customWidth="1"/>
    <col min="10521" max="10521" width="14.7109375" style="244" bestFit="1" customWidth="1"/>
    <col min="10522" max="10524" width="14.7109375" style="244" customWidth="1"/>
    <col min="10525" max="10525" width="14.140625" style="244" customWidth="1"/>
    <col min="10526" max="10526" width="14.42578125" style="244" customWidth="1"/>
    <col min="10527" max="10527" width="14.42578125" style="244" bestFit="1" customWidth="1"/>
    <col min="10528" max="10528" width="12.85546875" style="244" customWidth="1"/>
    <col min="10529" max="10532" width="14.5703125" style="244" customWidth="1"/>
    <col min="10533" max="10534" width="14.140625" style="244" customWidth="1"/>
    <col min="10535" max="10535" width="12.85546875" style="244" customWidth="1"/>
    <col min="10536" max="10536" width="11.7109375" style="244" customWidth="1"/>
    <col min="10537" max="10537" width="14.28515625" style="244" bestFit="1" customWidth="1"/>
    <col min="10538" max="10540" width="14.28515625" style="244" customWidth="1"/>
    <col min="10541" max="10542" width="14" style="244" customWidth="1"/>
    <col min="10543" max="10544" width="12.85546875" style="244" customWidth="1"/>
    <col min="10545" max="10546" width="14.140625" style="244" customWidth="1"/>
    <col min="10547" max="10548" width="12.7109375" style="244" customWidth="1"/>
    <col min="10549" max="10549" width="15.7109375" style="244" bestFit="1" customWidth="1"/>
    <col min="10550" max="10552" width="15.7109375" style="244" customWidth="1"/>
    <col min="10553" max="10554" width="14.85546875" style="244" customWidth="1"/>
    <col min="10555" max="10555" width="13.85546875" style="244" customWidth="1"/>
    <col min="10556" max="10556" width="15" style="244" customWidth="1"/>
    <col min="10557" max="10557" width="15.7109375" style="244" bestFit="1" customWidth="1"/>
    <col min="10558" max="10560" width="15.7109375" style="244" customWidth="1"/>
    <col min="10561" max="10562" width="15" style="244" customWidth="1"/>
    <col min="10563" max="10563" width="13.85546875" style="244" customWidth="1"/>
    <col min="10564" max="10564" width="11.5703125" style="244" customWidth="1"/>
    <col min="10565" max="10568" width="14" style="244" customWidth="1"/>
    <col min="10569" max="10570" width="14.28515625" style="244" customWidth="1"/>
    <col min="10571" max="10571" width="13.42578125" style="244" customWidth="1"/>
    <col min="10572" max="10572" width="12.85546875" style="244" customWidth="1"/>
    <col min="10573" max="10576" width="16.28515625" style="244" customWidth="1"/>
    <col min="10577" max="10580" width="16.140625" style="244" customWidth="1"/>
    <col min="10581" max="10584" width="14.5703125" style="244" customWidth="1"/>
    <col min="10585" max="10586" width="14" style="244" customWidth="1"/>
    <col min="10587" max="10587" width="12.7109375" style="244" customWidth="1"/>
    <col min="10588" max="10588" width="14" style="244" customWidth="1"/>
    <col min="10589" max="10592" width="15.7109375" style="244" customWidth="1"/>
    <col min="10593" max="10593" width="14.5703125" style="244" customWidth="1"/>
    <col min="10594" max="10594" width="16.28515625" style="244" customWidth="1"/>
    <col min="10595" max="10595" width="14.5703125" style="244" customWidth="1"/>
    <col min="10596" max="10596" width="15.7109375" style="244" customWidth="1"/>
    <col min="10597" max="10600" width="14.5703125" style="244" customWidth="1"/>
    <col min="10601" max="10601" width="14.7109375" style="244" bestFit="1" customWidth="1"/>
    <col min="10602" max="10603" width="14.7109375" style="244" customWidth="1"/>
    <col min="10604" max="10604" width="16.28515625" style="244" customWidth="1"/>
    <col min="10605" max="10605" width="15" style="244" bestFit="1" customWidth="1"/>
    <col min="10606" max="10608" width="15" style="244" customWidth="1"/>
    <col min="10609" max="10609" width="14.5703125" style="244" bestFit="1" customWidth="1"/>
    <col min="10610" max="10612" width="14.5703125" style="244" customWidth="1"/>
    <col min="10613" max="10614" width="15.28515625" style="244" customWidth="1"/>
    <col min="10615" max="10616" width="11.42578125" style="244" customWidth="1"/>
    <col min="10617" max="10618" width="14.7109375" style="244" customWidth="1"/>
    <col min="10619" max="10619" width="11.42578125" style="244" customWidth="1"/>
    <col min="10620" max="10620" width="12.42578125" style="244" bestFit="1" customWidth="1"/>
    <col min="10621" max="10622" width="9.140625" style="244"/>
    <col min="10623" max="10623" width="18.5703125" style="244" bestFit="1" customWidth="1"/>
    <col min="10624" max="10771" width="9.140625" style="244"/>
    <col min="10772" max="10772" width="4.85546875" style="244" customWidth="1"/>
    <col min="10773" max="10773" width="8.28515625" style="244" customWidth="1"/>
    <col min="10774" max="10774" width="7.28515625" style="244" bestFit="1" customWidth="1"/>
    <col min="10775" max="10775" width="8.5703125" style="244" bestFit="1" customWidth="1"/>
    <col min="10776" max="10776" width="40.7109375" style="244" customWidth="1"/>
    <col min="10777" max="10777" width="14.7109375" style="244" bestFit="1" customWidth="1"/>
    <col min="10778" max="10780" width="14.7109375" style="244" customWidth="1"/>
    <col min="10781" max="10781" width="14.140625" style="244" customWidth="1"/>
    <col min="10782" max="10782" width="14.42578125" style="244" customWidth="1"/>
    <col min="10783" max="10783" width="14.42578125" style="244" bestFit="1" customWidth="1"/>
    <col min="10784" max="10784" width="12.85546875" style="244" customWidth="1"/>
    <col min="10785" max="10788" width="14.5703125" style="244" customWidth="1"/>
    <col min="10789" max="10790" width="14.140625" style="244" customWidth="1"/>
    <col min="10791" max="10791" width="12.85546875" style="244" customWidth="1"/>
    <col min="10792" max="10792" width="11.7109375" style="244" customWidth="1"/>
    <col min="10793" max="10793" width="14.28515625" style="244" bestFit="1" customWidth="1"/>
    <col min="10794" max="10796" width="14.28515625" style="244" customWidth="1"/>
    <col min="10797" max="10798" width="14" style="244" customWidth="1"/>
    <col min="10799" max="10800" width="12.85546875" style="244" customWidth="1"/>
    <col min="10801" max="10802" width="14.140625" style="244" customWidth="1"/>
    <col min="10803" max="10804" width="12.7109375" style="244" customWidth="1"/>
    <col min="10805" max="10805" width="15.7109375" style="244" bestFit="1" customWidth="1"/>
    <col min="10806" max="10808" width="15.7109375" style="244" customWidth="1"/>
    <col min="10809" max="10810" width="14.85546875" style="244" customWidth="1"/>
    <col min="10811" max="10811" width="13.85546875" style="244" customWidth="1"/>
    <col min="10812" max="10812" width="15" style="244" customWidth="1"/>
    <col min="10813" max="10813" width="15.7109375" style="244" bestFit="1" customWidth="1"/>
    <col min="10814" max="10816" width="15.7109375" style="244" customWidth="1"/>
    <col min="10817" max="10818" width="15" style="244" customWidth="1"/>
    <col min="10819" max="10819" width="13.85546875" style="244" customWidth="1"/>
    <col min="10820" max="10820" width="11.5703125" style="244" customWidth="1"/>
    <col min="10821" max="10824" width="14" style="244" customWidth="1"/>
    <col min="10825" max="10826" width="14.28515625" style="244" customWidth="1"/>
    <col min="10827" max="10827" width="13.42578125" style="244" customWidth="1"/>
    <col min="10828" max="10828" width="12.85546875" style="244" customWidth="1"/>
    <col min="10829" max="10832" width="16.28515625" style="244" customWidth="1"/>
    <col min="10833" max="10836" width="16.140625" style="244" customWidth="1"/>
    <col min="10837" max="10840" width="14.5703125" style="244" customWidth="1"/>
    <col min="10841" max="10842" width="14" style="244" customWidth="1"/>
    <col min="10843" max="10843" width="12.7109375" style="244" customWidth="1"/>
    <col min="10844" max="10844" width="14" style="244" customWidth="1"/>
    <col min="10845" max="10848" width="15.7109375" style="244" customWidth="1"/>
    <col min="10849" max="10849" width="14.5703125" style="244" customWidth="1"/>
    <col min="10850" max="10850" width="16.28515625" style="244" customWidth="1"/>
    <col min="10851" max="10851" width="14.5703125" style="244" customWidth="1"/>
    <col min="10852" max="10852" width="15.7109375" style="244" customWidth="1"/>
    <col min="10853" max="10856" width="14.5703125" style="244" customWidth="1"/>
    <col min="10857" max="10857" width="14.7109375" style="244" bestFit="1" customWidth="1"/>
    <col min="10858" max="10859" width="14.7109375" style="244" customWidth="1"/>
    <col min="10860" max="10860" width="16.28515625" style="244" customWidth="1"/>
    <col min="10861" max="10861" width="15" style="244" bestFit="1" customWidth="1"/>
    <col min="10862" max="10864" width="15" style="244" customWidth="1"/>
    <col min="10865" max="10865" width="14.5703125" style="244" bestFit="1" customWidth="1"/>
    <col min="10866" max="10868" width="14.5703125" style="244" customWidth="1"/>
    <col min="10869" max="10870" width="15.28515625" style="244" customWidth="1"/>
    <col min="10871" max="10872" width="11.42578125" style="244" customWidth="1"/>
    <col min="10873" max="10874" width="14.7109375" style="244" customWidth="1"/>
    <col min="10875" max="10875" width="11.42578125" style="244" customWidth="1"/>
    <col min="10876" max="10876" width="12.42578125" style="244" bestFit="1" customWidth="1"/>
    <col min="10877" max="10878" width="9.140625" style="244"/>
    <col min="10879" max="10879" width="18.5703125" style="244" bestFit="1" customWidth="1"/>
    <col min="10880" max="11027" width="9.140625" style="244"/>
    <col min="11028" max="11028" width="4.85546875" style="244" customWidth="1"/>
    <col min="11029" max="11029" width="8.28515625" style="244" customWidth="1"/>
    <col min="11030" max="11030" width="7.28515625" style="244" bestFit="1" customWidth="1"/>
    <col min="11031" max="11031" width="8.5703125" style="244" bestFit="1" customWidth="1"/>
    <col min="11032" max="11032" width="40.7109375" style="244" customWidth="1"/>
    <col min="11033" max="11033" width="14.7109375" style="244" bestFit="1" customWidth="1"/>
    <col min="11034" max="11036" width="14.7109375" style="244" customWidth="1"/>
    <col min="11037" max="11037" width="14.140625" style="244" customWidth="1"/>
    <col min="11038" max="11038" width="14.42578125" style="244" customWidth="1"/>
    <col min="11039" max="11039" width="14.42578125" style="244" bestFit="1" customWidth="1"/>
    <col min="11040" max="11040" width="12.85546875" style="244" customWidth="1"/>
    <col min="11041" max="11044" width="14.5703125" style="244" customWidth="1"/>
    <col min="11045" max="11046" width="14.140625" style="244" customWidth="1"/>
    <col min="11047" max="11047" width="12.85546875" style="244" customWidth="1"/>
    <col min="11048" max="11048" width="11.7109375" style="244" customWidth="1"/>
    <col min="11049" max="11049" width="14.28515625" style="244" bestFit="1" customWidth="1"/>
    <col min="11050" max="11052" width="14.28515625" style="244" customWidth="1"/>
    <col min="11053" max="11054" width="14" style="244" customWidth="1"/>
    <col min="11055" max="11056" width="12.85546875" style="244" customWidth="1"/>
    <col min="11057" max="11058" width="14.140625" style="244" customWidth="1"/>
    <col min="11059" max="11060" width="12.7109375" style="244" customWidth="1"/>
    <col min="11061" max="11061" width="15.7109375" style="244" bestFit="1" customWidth="1"/>
    <col min="11062" max="11064" width="15.7109375" style="244" customWidth="1"/>
    <col min="11065" max="11066" width="14.85546875" style="244" customWidth="1"/>
    <col min="11067" max="11067" width="13.85546875" style="244" customWidth="1"/>
    <col min="11068" max="11068" width="15" style="244" customWidth="1"/>
    <col min="11069" max="11069" width="15.7109375" style="244" bestFit="1" customWidth="1"/>
    <col min="11070" max="11072" width="15.7109375" style="244" customWidth="1"/>
    <col min="11073" max="11074" width="15" style="244" customWidth="1"/>
    <col min="11075" max="11075" width="13.85546875" style="244" customWidth="1"/>
    <col min="11076" max="11076" width="11.5703125" style="244" customWidth="1"/>
    <col min="11077" max="11080" width="14" style="244" customWidth="1"/>
    <col min="11081" max="11082" width="14.28515625" style="244" customWidth="1"/>
    <col min="11083" max="11083" width="13.42578125" style="244" customWidth="1"/>
    <col min="11084" max="11084" width="12.85546875" style="244" customWidth="1"/>
    <col min="11085" max="11088" width="16.28515625" style="244" customWidth="1"/>
    <col min="11089" max="11092" width="16.140625" style="244" customWidth="1"/>
    <col min="11093" max="11096" width="14.5703125" style="244" customWidth="1"/>
    <col min="11097" max="11098" width="14" style="244" customWidth="1"/>
    <col min="11099" max="11099" width="12.7109375" style="244" customWidth="1"/>
    <col min="11100" max="11100" width="14" style="244" customWidth="1"/>
    <col min="11101" max="11104" width="15.7109375" style="244" customWidth="1"/>
    <col min="11105" max="11105" width="14.5703125" style="244" customWidth="1"/>
    <col min="11106" max="11106" width="16.28515625" style="244" customWidth="1"/>
    <col min="11107" max="11107" width="14.5703125" style="244" customWidth="1"/>
    <col min="11108" max="11108" width="15.7109375" style="244" customWidth="1"/>
    <col min="11109" max="11112" width="14.5703125" style="244" customWidth="1"/>
    <col min="11113" max="11113" width="14.7109375" style="244" bestFit="1" customWidth="1"/>
    <col min="11114" max="11115" width="14.7109375" style="244" customWidth="1"/>
    <col min="11116" max="11116" width="16.28515625" style="244" customWidth="1"/>
    <col min="11117" max="11117" width="15" style="244" bestFit="1" customWidth="1"/>
    <col min="11118" max="11120" width="15" style="244" customWidth="1"/>
    <col min="11121" max="11121" width="14.5703125" style="244" bestFit="1" customWidth="1"/>
    <col min="11122" max="11124" width="14.5703125" style="244" customWidth="1"/>
    <col min="11125" max="11126" width="15.28515625" style="244" customWidth="1"/>
    <col min="11127" max="11128" width="11.42578125" style="244" customWidth="1"/>
    <col min="11129" max="11130" width="14.7109375" style="244" customWidth="1"/>
    <col min="11131" max="11131" width="11.42578125" style="244" customWidth="1"/>
    <col min="11132" max="11132" width="12.42578125" style="244" bestFit="1" customWidth="1"/>
    <col min="11133" max="11134" width="9.140625" style="244"/>
    <col min="11135" max="11135" width="18.5703125" style="244" bestFit="1" customWidth="1"/>
    <col min="11136" max="11283" width="9.140625" style="244"/>
    <col min="11284" max="11284" width="4.85546875" style="244" customWidth="1"/>
    <col min="11285" max="11285" width="8.28515625" style="244" customWidth="1"/>
    <col min="11286" max="11286" width="7.28515625" style="244" bestFit="1" customWidth="1"/>
    <col min="11287" max="11287" width="8.5703125" style="244" bestFit="1" customWidth="1"/>
    <col min="11288" max="11288" width="40.7109375" style="244" customWidth="1"/>
    <col min="11289" max="11289" width="14.7109375" style="244" bestFit="1" customWidth="1"/>
    <col min="11290" max="11292" width="14.7109375" style="244" customWidth="1"/>
    <col min="11293" max="11293" width="14.140625" style="244" customWidth="1"/>
    <col min="11294" max="11294" width="14.42578125" style="244" customWidth="1"/>
    <col min="11295" max="11295" width="14.42578125" style="244" bestFit="1" customWidth="1"/>
    <col min="11296" max="11296" width="12.85546875" style="244" customWidth="1"/>
    <col min="11297" max="11300" width="14.5703125" style="244" customWidth="1"/>
    <col min="11301" max="11302" width="14.140625" style="244" customWidth="1"/>
    <col min="11303" max="11303" width="12.85546875" style="244" customWidth="1"/>
    <col min="11304" max="11304" width="11.7109375" style="244" customWidth="1"/>
    <col min="11305" max="11305" width="14.28515625" style="244" bestFit="1" customWidth="1"/>
    <col min="11306" max="11308" width="14.28515625" style="244" customWidth="1"/>
    <col min="11309" max="11310" width="14" style="244" customWidth="1"/>
    <col min="11311" max="11312" width="12.85546875" style="244" customWidth="1"/>
    <col min="11313" max="11314" width="14.140625" style="244" customWidth="1"/>
    <col min="11315" max="11316" width="12.7109375" style="244" customWidth="1"/>
    <col min="11317" max="11317" width="15.7109375" style="244" bestFit="1" customWidth="1"/>
    <col min="11318" max="11320" width="15.7109375" style="244" customWidth="1"/>
    <col min="11321" max="11322" width="14.85546875" style="244" customWidth="1"/>
    <col min="11323" max="11323" width="13.85546875" style="244" customWidth="1"/>
    <col min="11324" max="11324" width="15" style="244" customWidth="1"/>
    <col min="11325" max="11325" width="15.7109375" style="244" bestFit="1" customWidth="1"/>
    <col min="11326" max="11328" width="15.7109375" style="244" customWidth="1"/>
    <col min="11329" max="11330" width="15" style="244" customWidth="1"/>
    <col min="11331" max="11331" width="13.85546875" style="244" customWidth="1"/>
    <col min="11332" max="11332" width="11.5703125" style="244" customWidth="1"/>
    <col min="11333" max="11336" width="14" style="244" customWidth="1"/>
    <col min="11337" max="11338" width="14.28515625" style="244" customWidth="1"/>
    <col min="11339" max="11339" width="13.42578125" style="244" customWidth="1"/>
    <col min="11340" max="11340" width="12.85546875" style="244" customWidth="1"/>
    <col min="11341" max="11344" width="16.28515625" style="244" customWidth="1"/>
    <col min="11345" max="11348" width="16.140625" style="244" customWidth="1"/>
    <col min="11349" max="11352" width="14.5703125" style="244" customWidth="1"/>
    <col min="11353" max="11354" width="14" style="244" customWidth="1"/>
    <col min="11355" max="11355" width="12.7109375" style="244" customWidth="1"/>
    <col min="11356" max="11356" width="14" style="244" customWidth="1"/>
    <col min="11357" max="11360" width="15.7109375" style="244" customWidth="1"/>
    <col min="11361" max="11361" width="14.5703125" style="244" customWidth="1"/>
    <col min="11362" max="11362" width="16.28515625" style="244" customWidth="1"/>
    <col min="11363" max="11363" width="14.5703125" style="244" customWidth="1"/>
    <col min="11364" max="11364" width="15.7109375" style="244" customWidth="1"/>
    <col min="11365" max="11368" width="14.5703125" style="244" customWidth="1"/>
    <col min="11369" max="11369" width="14.7109375" style="244" bestFit="1" customWidth="1"/>
    <col min="11370" max="11371" width="14.7109375" style="244" customWidth="1"/>
    <col min="11372" max="11372" width="16.28515625" style="244" customWidth="1"/>
    <col min="11373" max="11373" width="15" style="244" bestFit="1" customWidth="1"/>
    <col min="11374" max="11376" width="15" style="244" customWidth="1"/>
    <col min="11377" max="11377" width="14.5703125" style="244" bestFit="1" customWidth="1"/>
    <col min="11378" max="11380" width="14.5703125" style="244" customWidth="1"/>
    <col min="11381" max="11382" width="15.28515625" style="244" customWidth="1"/>
    <col min="11383" max="11384" width="11.42578125" style="244" customWidth="1"/>
    <col min="11385" max="11386" width="14.7109375" style="244" customWidth="1"/>
    <col min="11387" max="11387" width="11.42578125" style="244" customWidth="1"/>
    <col min="11388" max="11388" width="12.42578125" style="244" bestFit="1" customWidth="1"/>
    <col min="11389" max="11390" width="9.140625" style="244"/>
    <col min="11391" max="11391" width="18.5703125" style="244" bestFit="1" customWidth="1"/>
    <col min="11392" max="11539" width="9.140625" style="244"/>
    <col min="11540" max="11540" width="4.85546875" style="244" customWidth="1"/>
    <col min="11541" max="11541" width="8.28515625" style="244" customWidth="1"/>
    <col min="11542" max="11542" width="7.28515625" style="244" bestFit="1" customWidth="1"/>
    <col min="11543" max="11543" width="8.5703125" style="244" bestFit="1" customWidth="1"/>
    <col min="11544" max="11544" width="40.7109375" style="244" customWidth="1"/>
    <col min="11545" max="11545" width="14.7109375" style="244" bestFit="1" customWidth="1"/>
    <col min="11546" max="11548" width="14.7109375" style="244" customWidth="1"/>
    <col min="11549" max="11549" width="14.140625" style="244" customWidth="1"/>
    <col min="11550" max="11550" width="14.42578125" style="244" customWidth="1"/>
    <col min="11551" max="11551" width="14.42578125" style="244" bestFit="1" customWidth="1"/>
    <col min="11552" max="11552" width="12.85546875" style="244" customWidth="1"/>
    <col min="11553" max="11556" width="14.5703125" style="244" customWidth="1"/>
    <col min="11557" max="11558" width="14.140625" style="244" customWidth="1"/>
    <col min="11559" max="11559" width="12.85546875" style="244" customWidth="1"/>
    <col min="11560" max="11560" width="11.7109375" style="244" customWidth="1"/>
    <col min="11561" max="11561" width="14.28515625" style="244" bestFit="1" customWidth="1"/>
    <col min="11562" max="11564" width="14.28515625" style="244" customWidth="1"/>
    <col min="11565" max="11566" width="14" style="244" customWidth="1"/>
    <col min="11567" max="11568" width="12.85546875" style="244" customWidth="1"/>
    <col min="11569" max="11570" width="14.140625" style="244" customWidth="1"/>
    <col min="11571" max="11572" width="12.7109375" style="244" customWidth="1"/>
    <col min="11573" max="11573" width="15.7109375" style="244" bestFit="1" customWidth="1"/>
    <col min="11574" max="11576" width="15.7109375" style="244" customWidth="1"/>
    <col min="11577" max="11578" width="14.85546875" style="244" customWidth="1"/>
    <col min="11579" max="11579" width="13.85546875" style="244" customWidth="1"/>
    <col min="11580" max="11580" width="15" style="244" customWidth="1"/>
    <col min="11581" max="11581" width="15.7109375" style="244" bestFit="1" customWidth="1"/>
    <col min="11582" max="11584" width="15.7109375" style="244" customWidth="1"/>
    <col min="11585" max="11586" width="15" style="244" customWidth="1"/>
    <col min="11587" max="11587" width="13.85546875" style="244" customWidth="1"/>
    <col min="11588" max="11588" width="11.5703125" style="244" customWidth="1"/>
    <col min="11589" max="11592" width="14" style="244" customWidth="1"/>
    <col min="11593" max="11594" width="14.28515625" style="244" customWidth="1"/>
    <col min="11595" max="11595" width="13.42578125" style="244" customWidth="1"/>
    <col min="11596" max="11596" width="12.85546875" style="244" customWidth="1"/>
    <col min="11597" max="11600" width="16.28515625" style="244" customWidth="1"/>
    <col min="11601" max="11604" width="16.140625" style="244" customWidth="1"/>
    <col min="11605" max="11608" width="14.5703125" style="244" customWidth="1"/>
    <col min="11609" max="11610" width="14" style="244" customWidth="1"/>
    <col min="11611" max="11611" width="12.7109375" style="244" customWidth="1"/>
    <col min="11612" max="11612" width="14" style="244" customWidth="1"/>
    <col min="11613" max="11616" width="15.7109375" style="244" customWidth="1"/>
    <col min="11617" max="11617" width="14.5703125" style="244" customWidth="1"/>
    <col min="11618" max="11618" width="16.28515625" style="244" customWidth="1"/>
    <col min="11619" max="11619" width="14.5703125" style="244" customWidth="1"/>
    <col min="11620" max="11620" width="15.7109375" style="244" customWidth="1"/>
    <col min="11621" max="11624" width="14.5703125" style="244" customWidth="1"/>
    <col min="11625" max="11625" width="14.7109375" style="244" bestFit="1" customWidth="1"/>
    <col min="11626" max="11627" width="14.7109375" style="244" customWidth="1"/>
    <col min="11628" max="11628" width="16.28515625" style="244" customWidth="1"/>
    <col min="11629" max="11629" width="15" style="244" bestFit="1" customWidth="1"/>
    <col min="11630" max="11632" width="15" style="244" customWidth="1"/>
    <col min="11633" max="11633" width="14.5703125" style="244" bestFit="1" customWidth="1"/>
    <col min="11634" max="11636" width="14.5703125" style="244" customWidth="1"/>
    <col min="11637" max="11638" width="15.28515625" style="244" customWidth="1"/>
    <col min="11639" max="11640" width="11.42578125" style="244" customWidth="1"/>
    <col min="11641" max="11642" width="14.7109375" style="244" customWidth="1"/>
    <col min="11643" max="11643" width="11.42578125" style="244" customWidth="1"/>
    <col min="11644" max="11644" width="12.42578125" style="244" bestFit="1" customWidth="1"/>
    <col min="11645" max="11646" width="9.140625" style="244"/>
    <col min="11647" max="11647" width="18.5703125" style="244" bestFit="1" customWidth="1"/>
    <col min="11648" max="11795" width="9.140625" style="244"/>
    <col min="11796" max="11796" width="4.85546875" style="244" customWidth="1"/>
    <col min="11797" max="11797" width="8.28515625" style="244" customWidth="1"/>
    <col min="11798" max="11798" width="7.28515625" style="244" bestFit="1" customWidth="1"/>
    <col min="11799" max="11799" width="8.5703125" style="244" bestFit="1" customWidth="1"/>
    <col min="11800" max="11800" width="40.7109375" style="244" customWidth="1"/>
    <col min="11801" max="11801" width="14.7109375" style="244" bestFit="1" customWidth="1"/>
    <col min="11802" max="11804" width="14.7109375" style="244" customWidth="1"/>
    <col min="11805" max="11805" width="14.140625" style="244" customWidth="1"/>
    <col min="11806" max="11806" width="14.42578125" style="244" customWidth="1"/>
    <col min="11807" max="11807" width="14.42578125" style="244" bestFit="1" customWidth="1"/>
    <col min="11808" max="11808" width="12.85546875" style="244" customWidth="1"/>
    <col min="11809" max="11812" width="14.5703125" style="244" customWidth="1"/>
    <col min="11813" max="11814" width="14.140625" style="244" customWidth="1"/>
    <col min="11815" max="11815" width="12.85546875" style="244" customWidth="1"/>
    <col min="11816" max="11816" width="11.7109375" style="244" customWidth="1"/>
    <col min="11817" max="11817" width="14.28515625" style="244" bestFit="1" customWidth="1"/>
    <col min="11818" max="11820" width="14.28515625" style="244" customWidth="1"/>
    <col min="11821" max="11822" width="14" style="244" customWidth="1"/>
    <col min="11823" max="11824" width="12.85546875" style="244" customWidth="1"/>
    <col min="11825" max="11826" width="14.140625" style="244" customWidth="1"/>
    <col min="11827" max="11828" width="12.7109375" style="244" customWidth="1"/>
    <col min="11829" max="11829" width="15.7109375" style="244" bestFit="1" customWidth="1"/>
    <col min="11830" max="11832" width="15.7109375" style="244" customWidth="1"/>
    <col min="11833" max="11834" width="14.85546875" style="244" customWidth="1"/>
    <col min="11835" max="11835" width="13.85546875" style="244" customWidth="1"/>
    <col min="11836" max="11836" width="15" style="244" customWidth="1"/>
    <col min="11837" max="11837" width="15.7109375" style="244" bestFit="1" customWidth="1"/>
    <col min="11838" max="11840" width="15.7109375" style="244" customWidth="1"/>
    <col min="11841" max="11842" width="15" style="244" customWidth="1"/>
    <col min="11843" max="11843" width="13.85546875" style="244" customWidth="1"/>
    <col min="11844" max="11844" width="11.5703125" style="244" customWidth="1"/>
    <col min="11845" max="11848" width="14" style="244" customWidth="1"/>
    <col min="11849" max="11850" width="14.28515625" style="244" customWidth="1"/>
    <col min="11851" max="11851" width="13.42578125" style="244" customWidth="1"/>
    <col min="11852" max="11852" width="12.85546875" style="244" customWidth="1"/>
    <col min="11853" max="11856" width="16.28515625" style="244" customWidth="1"/>
    <col min="11857" max="11860" width="16.140625" style="244" customWidth="1"/>
    <col min="11861" max="11864" width="14.5703125" style="244" customWidth="1"/>
    <col min="11865" max="11866" width="14" style="244" customWidth="1"/>
    <col min="11867" max="11867" width="12.7109375" style="244" customWidth="1"/>
    <col min="11868" max="11868" width="14" style="244" customWidth="1"/>
    <col min="11869" max="11872" width="15.7109375" style="244" customWidth="1"/>
    <col min="11873" max="11873" width="14.5703125" style="244" customWidth="1"/>
    <col min="11874" max="11874" width="16.28515625" style="244" customWidth="1"/>
    <col min="11875" max="11875" width="14.5703125" style="244" customWidth="1"/>
    <col min="11876" max="11876" width="15.7109375" style="244" customWidth="1"/>
    <col min="11877" max="11880" width="14.5703125" style="244" customWidth="1"/>
    <col min="11881" max="11881" width="14.7109375" style="244" bestFit="1" customWidth="1"/>
    <col min="11882" max="11883" width="14.7109375" style="244" customWidth="1"/>
    <col min="11884" max="11884" width="16.28515625" style="244" customWidth="1"/>
    <col min="11885" max="11885" width="15" style="244" bestFit="1" customWidth="1"/>
    <col min="11886" max="11888" width="15" style="244" customWidth="1"/>
    <col min="11889" max="11889" width="14.5703125" style="244" bestFit="1" customWidth="1"/>
    <col min="11890" max="11892" width="14.5703125" style="244" customWidth="1"/>
    <col min="11893" max="11894" width="15.28515625" style="244" customWidth="1"/>
    <col min="11895" max="11896" width="11.42578125" style="244" customWidth="1"/>
    <col min="11897" max="11898" width="14.7109375" style="244" customWidth="1"/>
    <col min="11899" max="11899" width="11.42578125" style="244" customWidth="1"/>
    <col min="11900" max="11900" width="12.42578125" style="244" bestFit="1" customWidth="1"/>
    <col min="11901" max="11902" width="9.140625" style="244"/>
    <col min="11903" max="11903" width="18.5703125" style="244" bestFit="1" customWidth="1"/>
    <col min="11904" max="12051" width="9.140625" style="244"/>
    <col min="12052" max="12052" width="4.85546875" style="244" customWidth="1"/>
    <col min="12053" max="12053" width="8.28515625" style="244" customWidth="1"/>
    <col min="12054" max="12054" width="7.28515625" style="244" bestFit="1" customWidth="1"/>
    <col min="12055" max="12055" width="8.5703125" style="244" bestFit="1" customWidth="1"/>
    <col min="12056" max="12056" width="40.7109375" style="244" customWidth="1"/>
    <col min="12057" max="12057" width="14.7109375" style="244" bestFit="1" customWidth="1"/>
    <col min="12058" max="12060" width="14.7109375" style="244" customWidth="1"/>
    <col min="12061" max="12061" width="14.140625" style="244" customWidth="1"/>
    <col min="12062" max="12062" width="14.42578125" style="244" customWidth="1"/>
    <col min="12063" max="12063" width="14.42578125" style="244" bestFit="1" customWidth="1"/>
    <col min="12064" max="12064" width="12.85546875" style="244" customWidth="1"/>
    <col min="12065" max="12068" width="14.5703125" style="244" customWidth="1"/>
    <col min="12069" max="12070" width="14.140625" style="244" customWidth="1"/>
    <col min="12071" max="12071" width="12.85546875" style="244" customWidth="1"/>
    <col min="12072" max="12072" width="11.7109375" style="244" customWidth="1"/>
    <col min="12073" max="12073" width="14.28515625" style="244" bestFit="1" customWidth="1"/>
    <col min="12074" max="12076" width="14.28515625" style="244" customWidth="1"/>
    <col min="12077" max="12078" width="14" style="244" customWidth="1"/>
    <col min="12079" max="12080" width="12.85546875" style="244" customWidth="1"/>
    <col min="12081" max="12082" width="14.140625" style="244" customWidth="1"/>
    <col min="12083" max="12084" width="12.7109375" style="244" customWidth="1"/>
    <col min="12085" max="12085" width="15.7109375" style="244" bestFit="1" customWidth="1"/>
    <col min="12086" max="12088" width="15.7109375" style="244" customWidth="1"/>
    <col min="12089" max="12090" width="14.85546875" style="244" customWidth="1"/>
    <col min="12091" max="12091" width="13.85546875" style="244" customWidth="1"/>
    <col min="12092" max="12092" width="15" style="244" customWidth="1"/>
    <col min="12093" max="12093" width="15.7109375" style="244" bestFit="1" customWidth="1"/>
    <col min="12094" max="12096" width="15.7109375" style="244" customWidth="1"/>
    <col min="12097" max="12098" width="15" style="244" customWidth="1"/>
    <col min="12099" max="12099" width="13.85546875" style="244" customWidth="1"/>
    <col min="12100" max="12100" width="11.5703125" style="244" customWidth="1"/>
    <col min="12101" max="12104" width="14" style="244" customWidth="1"/>
    <col min="12105" max="12106" width="14.28515625" style="244" customWidth="1"/>
    <col min="12107" max="12107" width="13.42578125" style="244" customWidth="1"/>
    <col min="12108" max="12108" width="12.85546875" style="244" customWidth="1"/>
    <col min="12109" max="12112" width="16.28515625" style="244" customWidth="1"/>
    <col min="12113" max="12116" width="16.140625" style="244" customWidth="1"/>
    <col min="12117" max="12120" width="14.5703125" style="244" customWidth="1"/>
    <col min="12121" max="12122" width="14" style="244" customWidth="1"/>
    <col min="12123" max="12123" width="12.7109375" style="244" customWidth="1"/>
    <col min="12124" max="12124" width="14" style="244" customWidth="1"/>
    <col min="12125" max="12128" width="15.7109375" style="244" customWidth="1"/>
    <col min="12129" max="12129" width="14.5703125" style="244" customWidth="1"/>
    <col min="12130" max="12130" width="16.28515625" style="244" customWidth="1"/>
    <col min="12131" max="12131" width="14.5703125" style="244" customWidth="1"/>
    <col min="12132" max="12132" width="15.7109375" style="244" customWidth="1"/>
    <col min="12133" max="12136" width="14.5703125" style="244" customWidth="1"/>
    <col min="12137" max="12137" width="14.7109375" style="244" bestFit="1" customWidth="1"/>
    <col min="12138" max="12139" width="14.7109375" style="244" customWidth="1"/>
    <col min="12140" max="12140" width="16.28515625" style="244" customWidth="1"/>
    <col min="12141" max="12141" width="15" style="244" bestFit="1" customWidth="1"/>
    <col min="12142" max="12144" width="15" style="244" customWidth="1"/>
    <col min="12145" max="12145" width="14.5703125" style="244" bestFit="1" customWidth="1"/>
    <col min="12146" max="12148" width="14.5703125" style="244" customWidth="1"/>
    <col min="12149" max="12150" width="15.28515625" style="244" customWidth="1"/>
    <col min="12151" max="12152" width="11.42578125" style="244" customWidth="1"/>
    <col min="12153" max="12154" width="14.7109375" style="244" customWidth="1"/>
    <col min="12155" max="12155" width="11.42578125" style="244" customWidth="1"/>
    <col min="12156" max="12156" width="12.42578125" style="244" bestFit="1" customWidth="1"/>
    <col min="12157" max="12158" width="9.140625" style="244"/>
    <col min="12159" max="12159" width="18.5703125" style="244" bestFit="1" customWidth="1"/>
    <col min="12160" max="12307" width="9.140625" style="244"/>
    <col min="12308" max="12308" width="4.85546875" style="244" customWidth="1"/>
    <col min="12309" max="12309" width="8.28515625" style="244" customWidth="1"/>
    <col min="12310" max="12310" width="7.28515625" style="244" bestFit="1" customWidth="1"/>
    <col min="12311" max="12311" width="8.5703125" style="244" bestFit="1" customWidth="1"/>
    <col min="12312" max="12312" width="40.7109375" style="244" customWidth="1"/>
    <col min="12313" max="12313" width="14.7109375" style="244" bestFit="1" customWidth="1"/>
    <col min="12314" max="12316" width="14.7109375" style="244" customWidth="1"/>
    <col min="12317" max="12317" width="14.140625" style="244" customWidth="1"/>
    <col min="12318" max="12318" width="14.42578125" style="244" customWidth="1"/>
    <col min="12319" max="12319" width="14.42578125" style="244" bestFit="1" customWidth="1"/>
    <col min="12320" max="12320" width="12.85546875" style="244" customWidth="1"/>
    <col min="12321" max="12324" width="14.5703125" style="244" customWidth="1"/>
    <col min="12325" max="12326" width="14.140625" style="244" customWidth="1"/>
    <col min="12327" max="12327" width="12.85546875" style="244" customWidth="1"/>
    <col min="12328" max="12328" width="11.7109375" style="244" customWidth="1"/>
    <col min="12329" max="12329" width="14.28515625" style="244" bestFit="1" customWidth="1"/>
    <col min="12330" max="12332" width="14.28515625" style="244" customWidth="1"/>
    <col min="12333" max="12334" width="14" style="244" customWidth="1"/>
    <col min="12335" max="12336" width="12.85546875" style="244" customWidth="1"/>
    <col min="12337" max="12338" width="14.140625" style="244" customWidth="1"/>
    <col min="12339" max="12340" width="12.7109375" style="244" customWidth="1"/>
    <col min="12341" max="12341" width="15.7109375" style="244" bestFit="1" customWidth="1"/>
    <col min="12342" max="12344" width="15.7109375" style="244" customWidth="1"/>
    <col min="12345" max="12346" width="14.85546875" style="244" customWidth="1"/>
    <col min="12347" max="12347" width="13.85546875" style="244" customWidth="1"/>
    <col min="12348" max="12348" width="15" style="244" customWidth="1"/>
    <col min="12349" max="12349" width="15.7109375" style="244" bestFit="1" customWidth="1"/>
    <col min="12350" max="12352" width="15.7109375" style="244" customWidth="1"/>
    <col min="12353" max="12354" width="15" style="244" customWidth="1"/>
    <col min="12355" max="12355" width="13.85546875" style="244" customWidth="1"/>
    <col min="12356" max="12356" width="11.5703125" style="244" customWidth="1"/>
    <col min="12357" max="12360" width="14" style="244" customWidth="1"/>
    <col min="12361" max="12362" width="14.28515625" style="244" customWidth="1"/>
    <col min="12363" max="12363" width="13.42578125" style="244" customWidth="1"/>
    <col min="12364" max="12364" width="12.85546875" style="244" customWidth="1"/>
    <col min="12365" max="12368" width="16.28515625" style="244" customWidth="1"/>
    <col min="12369" max="12372" width="16.140625" style="244" customWidth="1"/>
    <col min="12373" max="12376" width="14.5703125" style="244" customWidth="1"/>
    <col min="12377" max="12378" width="14" style="244" customWidth="1"/>
    <col min="12379" max="12379" width="12.7109375" style="244" customWidth="1"/>
    <col min="12380" max="12380" width="14" style="244" customWidth="1"/>
    <col min="12381" max="12384" width="15.7109375" style="244" customWidth="1"/>
    <col min="12385" max="12385" width="14.5703125" style="244" customWidth="1"/>
    <col min="12386" max="12386" width="16.28515625" style="244" customWidth="1"/>
    <col min="12387" max="12387" width="14.5703125" style="244" customWidth="1"/>
    <col min="12388" max="12388" width="15.7109375" style="244" customWidth="1"/>
    <col min="12389" max="12392" width="14.5703125" style="244" customWidth="1"/>
    <col min="12393" max="12393" width="14.7109375" style="244" bestFit="1" customWidth="1"/>
    <col min="12394" max="12395" width="14.7109375" style="244" customWidth="1"/>
    <col min="12396" max="12396" width="16.28515625" style="244" customWidth="1"/>
    <col min="12397" max="12397" width="15" style="244" bestFit="1" customWidth="1"/>
    <col min="12398" max="12400" width="15" style="244" customWidth="1"/>
    <col min="12401" max="12401" width="14.5703125" style="244" bestFit="1" customWidth="1"/>
    <col min="12402" max="12404" width="14.5703125" style="244" customWidth="1"/>
    <col min="12405" max="12406" width="15.28515625" style="244" customWidth="1"/>
    <col min="12407" max="12408" width="11.42578125" style="244" customWidth="1"/>
    <col min="12409" max="12410" width="14.7109375" style="244" customWidth="1"/>
    <col min="12411" max="12411" width="11.42578125" style="244" customWidth="1"/>
    <col min="12412" max="12412" width="12.42578125" style="244" bestFit="1" customWidth="1"/>
    <col min="12413" max="12414" width="9.140625" style="244"/>
    <col min="12415" max="12415" width="18.5703125" style="244" bestFit="1" customWidth="1"/>
    <col min="12416" max="12563" width="9.140625" style="244"/>
    <col min="12564" max="12564" width="4.85546875" style="244" customWidth="1"/>
    <col min="12565" max="12565" width="8.28515625" style="244" customWidth="1"/>
    <col min="12566" max="12566" width="7.28515625" style="244" bestFit="1" customWidth="1"/>
    <col min="12567" max="12567" width="8.5703125" style="244" bestFit="1" customWidth="1"/>
    <col min="12568" max="12568" width="40.7109375" style="244" customWidth="1"/>
    <col min="12569" max="12569" width="14.7109375" style="244" bestFit="1" customWidth="1"/>
    <col min="12570" max="12572" width="14.7109375" style="244" customWidth="1"/>
    <col min="12573" max="12573" width="14.140625" style="244" customWidth="1"/>
    <col min="12574" max="12574" width="14.42578125" style="244" customWidth="1"/>
    <col min="12575" max="12575" width="14.42578125" style="244" bestFit="1" customWidth="1"/>
    <col min="12576" max="12576" width="12.85546875" style="244" customWidth="1"/>
    <col min="12577" max="12580" width="14.5703125" style="244" customWidth="1"/>
    <col min="12581" max="12582" width="14.140625" style="244" customWidth="1"/>
    <col min="12583" max="12583" width="12.85546875" style="244" customWidth="1"/>
    <col min="12584" max="12584" width="11.7109375" style="244" customWidth="1"/>
    <col min="12585" max="12585" width="14.28515625" style="244" bestFit="1" customWidth="1"/>
    <col min="12586" max="12588" width="14.28515625" style="244" customWidth="1"/>
    <col min="12589" max="12590" width="14" style="244" customWidth="1"/>
    <col min="12591" max="12592" width="12.85546875" style="244" customWidth="1"/>
    <col min="12593" max="12594" width="14.140625" style="244" customWidth="1"/>
    <col min="12595" max="12596" width="12.7109375" style="244" customWidth="1"/>
    <col min="12597" max="12597" width="15.7109375" style="244" bestFit="1" customWidth="1"/>
    <col min="12598" max="12600" width="15.7109375" style="244" customWidth="1"/>
    <col min="12601" max="12602" width="14.85546875" style="244" customWidth="1"/>
    <col min="12603" max="12603" width="13.85546875" style="244" customWidth="1"/>
    <col min="12604" max="12604" width="15" style="244" customWidth="1"/>
    <col min="12605" max="12605" width="15.7109375" style="244" bestFit="1" customWidth="1"/>
    <col min="12606" max="12608" width="15.7109375" style="244" customWidth="1"/>
    <col min="12609" max="12610" width="15" style="244" customWidth="1"/>
    <col min="12611" max="12611" width="13.85546875" style="244" customWidth="1"/>
    <col min="12612" max="12612" width="11.5703125" style="244" customWidth="1"/>
    <col min="12613" max="12616" width="14" style="244" customWidth="1"/>
    <col min="12617" max="12618" width="14.28515625" style="244" customWidth="1"/>
    <col min="12619" max="12619" width="13.42578125" style="244" customWidth="1"/>
    <col min="12620" max="12620" width="12.85546875" style="244" customWidth="1"/>
    <col min="12621" max="12624" width="16.28515625" style="244" customWidth="1"/>
    <col min="12625" max="12628" width="16.140625" style="244" customWidth="1"/>
    <col min="12629" max="12632" width="14.5703125" style="244" customWidth="1"/>
    <col min="12633" max="12634" width="14" style="244" customWidth="1"/>
    <col min="12635" max="12635" width="12.7109375" style="244" customWidth="1"/>
    <col min="12636" max="12636" width="14" style="244" customWidth="1"/>
    <col min="12637" max="12640" width="15.7109375" style="244" customWidth="1"/>
    <col min="12641" max="12641" width="14.5703125" style="244" customWidth="1"/>
    <col min="12642" max="12642" width="16.28515625" style="244" customWidth="1"/>
    <col min="12643" max="12643" width="14.5703125" style="244" customWidth="1"/>
    <col min="12644" max="12644" width="15.7109375" style="244" customWidth="1"/>
    <col min="12645" max="12648" width="14.5703125" style="244" customWidth="1"/>
    <col min="12649" max="12649" width="14.7109375" style="244" bestFit="1" customWidth="1"/>
    <col min="12650" max="12651" width="14.7109375" style="244" customWidth="1"/>
    <col min="12652" max="12652" width="16.28515625" style="244" customWidth="1"/>
    <col min="12653" max="12653" width="15" style="244" bestFit="1" customWidth="1"/>
    <col min="12654" max="12656" width="15" style="244" customWidth="1"/>
    <col min="12657" max="12657" width="14.5703125" style="244" bestFit="1" customWidth="1"/>
    <col min="12658" max="12660" width="14.5703125" style="244" customWidth="1"/>
    <col min="12661" max="12662" width="15.28515625" style="244" customWidth="1"/>
    <col min="12663" max="12664" width="11.42578125" style="244" customWidth="1"/>
    <col min="12665" max="12666" width="14.7109375" style="244" customWidth="1"/>
    <col min="12667" max="12667" width="11.42578125" style="244" customWidth="1"/>
    <col min="12668" max="12668" width="12.42578125" style="244" bestFit="1" customWidth="1"/>
    <col min="12669" max="12670" width="9.140625" style="244"/>
    <col min="12671" max="12671" width="18.5703125" style="244" bestFit="1" customWidth="1"/>
    <col min="12672" max="12819" width="9.140625" style="244"/>
    <col min="12820" max="12820" width="4.85546875" style="244" customWidth="1"/>
    <col min="12821" max="12821" width="8.28515625" style="244" customWidth="1"/>
    <col min="12822" max="12822" width="7.28515625" style="244" bestFit="1" customWidth="1"/>
    <col min="12823" max="12823" width="8.5703125" style="244" bestFit="1" customWidth="1"/>
    <col min="12824" max="12824" width="40.7109375" style="244" customWidth="1"/>
    <col min="12825" max="12825" width="14.7109375" style="244" bestFit="1" customWidth="1"/>
    <col min="12826" max="12828" width="14.7109375" style="244" customWidth="1"/>
    <col min="12829" max="12829" width="14.140625" style="244" customWidth="1"/>
    <col min="12830" max="12830" width="14.42578125" style="244" customWidth="1"/>
    <col min="12831" max="12831" width="14.42578125" style="244" bestFit="1" customWidth="1"/>
    <col min="12832" max="12832" width="12.85546875" style="244" customWidth="1"/>
    <col min="12833" max="12836" width="14.5703125" style="244" customWidth="1"/>
    <col min="12837" max="12838" width="14.140625" style="244" customWidth="1"/>
    <col min="12839" max="12839" width="12.85546875" style="244" customWidth="1"/>
    <col min="12840" max="12840" width="11.7109375" style="244" customWidth="1"/>
    <col min="12841" max="12841" width="14.28515625" style="244" bestFit="1" customWidth="1"/>
    <col min="12842" max="12844" width="14.28515625" style="244" customWidth="1"/>
    <col min="12845" max="12846" width="14" style="244" customWidth="1"/>
    <col min="12847" max="12848" width="12.85546875" style="244" customWidth="1"/>
    <col min="12849" max="12850" width="14.140625" style="244" customWidth="1"/>
    <col min="12851" max="12852" width="12.7109375" style="244" customWidth="1"/>
    <col min="12853" max="12853" width="15.7109375" style="244" bestFit="1" customWidth="1"/>
    <col min="12854" max="12856" width="15.7109375" style="244" customWidth="1"/>
    <col min="12857" max="12858" width="14.85546875" style="244" customWidth="1"/>
    <col min="12859" max="12859" width="13.85546875" style="244" customWidth="1"/>
    <col min="12860" max="12860" width="15" style="244" customWidth="1"/>
    <col min="12861" max="12861" width="15.7109375" style="244" bestFit="1" customWidth="1"/>
    <col min="12862" max="12864" width="15.7109375" style="244" customWidth="1"/>
    <col min="12865" max="12866" width="15" style="244" customWidth="1"/>
    <col min="12867" max="12867" width="13.85546875" style="244" customWidth="1"/>
    <col min="12868" max="12868" width="11.5703125" style="244" customWidth="1"/>
    <col min="12869" max="12872" width="14" style="244" customWidth="1"/>
    <col min="12873" max="12874" width="14.28515625" style="244" customWidth="1"/>
    <col min="12875" max="12875" width="13.42578125" style="244" customWidth="1"/>
    <col min="12876" max="12876" width="12.85546875" style="244" customWidth="1"/>
    <col min="12877" max="12880" width="16.28515625" style="244" customWidth="1"/>
    <col min="12881" max="12884" width="16.140625" style="244" customWidth="1"/>
    <col min="12885" max="12888" width="14.5703125" style="244" customWidth="1"/>
    <col min="12889" max="12890" width="14" style="244" customWidth="1"/>
    <col min="12891" max="12891" width="12.7109375" style="244" customWidth="1"/>
    <col min="12892" max="12892" width="14" style="244" customWidth="1"/>
    <col min="12893" max="12896" width="15.7109375" style="244" customWidth="1"/>
    <col min="12897" max="12897" width="14.5703125" style="244" customWidth="1"/>
    <col min="12898" max="12898" width="16.28515625" style="244" customWidth="1"/>
    <col min="12899" max="12899" width="14.5703125" style="244" customWidth="1"/>
    <col min="12900" max="12900" width="15.7109375" style="244" customWidth="1"/>
    <col min="12901" max="12904" width="14.5703125" style="244" customWidth="1"/>
    <col min="12905" max="12905" width="14.7109375" style="244" bestFit="1" customWidth="1"/>
    <col min="12906" max="12907" width="14.7109375" style="244" customWidth="1"/>
    <col min="12908" max="12908" width="16.28515625" style="244" customWidth="1"/>
    <col min="12909" max="12909" width="15" style="244" bestFit="1" customWidth="1"/>
    <col min="12910" max="12912" width="15" style="244" customWidth="1"/>
    <col min="12913" max="12913" width="14.5703125" style="244" bestFit="1" customWidth="1"/>
    <col min="12914" max="12916" width="14.5703125" style="244" customWidth="1"/>
    <col min="12917" max="12918" width="15.28515625" style="244" customWidth="1"/>
    <col min="12919" max="12920" width="11.42578125" style="244" customWidth="1"/>
    <col min="12921" max="12922" width="14.7109375" style="244" customWidth="1"/>
    <col min="12923" max="12923" width="11.42578125" style="244" customWidth="1"/>
    <col min="12924" max="12924" width="12.42578125" style="244" bestFit="1" customWidth="1"/>
    <col min="12925" max="12926" width="9.140625" style="244"/>
    <col min="12927" max="12927" width="18.5703125" style="244" bestFit="1" customWidth="1"/>
    <col min="12928" max="13075" width="9.140625" style="244"/>
    <col min="13076" max="13076" width="4.85546875" style="244" customWidth="1"/>
    <col min="13077" max="13077" width="8.28515625" style="244" customWidth="1"/>
    <col min="13078" max="13078" width="7.28515625" style="244" bestFit="1" customWidth="1"/>
    <col min="13079" max="13079" width="8.5703125" style="244" bestFit="1" customWidth="1"/>
    <col min="13080" max="13080" width="40.7109375" style="244" customWidth="1"/>
    <col min="13081" max="13081" width="14.7109375" style="244" bestFit="1" customWidth="1"/>
    <col min="13082" max="13084" width="14.7109375" style="244" customWidth="1"/>
    <col min="13085" max="13085" width="14.140625" style="244" customWidth="1"/>
    <col min="13086" max="13086" width="14.42578125" style="244" customWidth="1"/>
    <col min="13087" max="13087" width="14.42578125" style="244" bestFit="1" customWidth="1"/>
    <col min="13088" max="13088" width="12.85546875" style="244" customWidth="1"/>
    <col min="13089" max="13092" width="14.5703125" style="244" customWidth="1"/>
    <col min="13093" max="13094" width="14.140625" style="244" customWidth="1"/>
    <col min="13095" max="13095" width="12.85546875" style="244" customWidth="1"/>
    <col min="13096" max="13096" width="11.7109375" style="244" customWidth="1"/>
    <col min="13097" max="13097" width="14.28515625" style="244" bestFit="1" customWidth="1"/>
    <col min="13098" max="13100" width="14.28515625" style="244" customWidth="1"/>
    <col min="13101" max="13102" width="14" style="244" customWidth="1"/>
    <col min="13103" max="13104" width="12.85546875" style="244" customWidth="1"/>
    <col min="13105" max="13106" width="14.140625" style="244" customWidth="1"/>
    <col min="13107" max="13108" width="12.7109375" style="244" customWidth="1"/>
    <col min="13109" max="13109" width="15.7109375" style="244" bestFit="1" customWidth="1"/>
    <col min="13110" max="13112" width="15.7109375" style="244" customWidth="1"/>
    <col min="13113" max="13114" width="14.85546875" style="244" customWidth="1"/>
    <col min="13115" max="13115" width="13.85546875" style="244" customWidth="1"/>
    <col min="13116" max="13116" width="15" style="244" customWidth="1"/>
    <col min="13117" max="13117" width="15.7109375" style="244" bestFit="1" customWidth="1"/>
    <col min="13118" max="13120" width="15.7109375" style="244" customWidth="1"/>
    <col min="13121" max="13122" width="15" style="244" customWidth="1"/>
    <col min="13123" max="13123" width="13.85546875" style="244" customWidth="1"/>
    <col min="13124" max="13124" width="11.5703125" style="244" customWidth="1"/>
    <col min="13125" max="13128" width="14" style="244" customWidth="1"/>
    <col min="13129" max="13130" width="14.28515625" style="244" customWidth="1"/>
    <col min="13131" max="13131" width="13.42578125" style="244" customWidth="1"/>
    <col min="13132" max="13132" width="12.85546875" style="244" customWidth="1"/>
    <col min="13133" max="13136" width="16.28515625" style="244" customWidth="1"/>
    <col min="13137" max="13140" width="16.140625" style="244" customWidth="1"/>
    <col min="13141" max="13144" width="14.5703125" style="244" customWidth="1"/>
    <col min="13145" max="13146" width="14" style="244" customWidth="1"/>
    <col min="13147" max="13147" width="12.7109375" style="244" customWidth="1"/>
    <col min="13148" max="13148" width="14" style="244" customWidth="1"/>
    <col min="13149" max="13152" width="15.7109375" style="244" customWidth="1"/>
    <col min="13153" max="13153" width="14.5703125" style="244" customWidth="1"/>
    <col min="13154" max="13154" width="16.28515625" style="244" customWidth="1"/>
    <col min="13155" max="13155" width="14.5703125" style="244" customWidth="1"/>
    <col min="13156" max="13156" width="15.7109375" style="244" customWidth="1"/>
    <col min="13157" max="13160" width="14.5703125" style="244" customWidth="1"/>
    <col min="13161" max="13161" width="14.7109375" style="244" bestFit="1" customWidth="1"/>
    <col min="13162" max="13163" width="14.7109375" style="244" customWidth="1"/>
    <col min="13164" max="13164" width="16.28515625" style="244" customWidth="1"/>
    <col min="13165" max="13165" width="15" style="244" bestFit="1" customWidth="1"/>
    <col min="13166" max="13168" width="15" style="244" customWidth="1"/>
    <col min="13169" max="13169" width="14.5703125" style="244" bestFit="1" customWidth="1"/>
    <col min="13170" max="13172" width="14.5703125" style="244" customWidth="1"/>
    <col min="13173" max="13174" width="15.28515625" style="244" customWidth="1"/>
    <col min="13175" max="13176" width="11.42578125" style="244" customWidth="1"/>
    <col min="13177" max="13178" width="14.7109375" style="244" customWidth="1"/>
    <col min="13179" max="13179" width="11.42578125" style="244" customWidth="1"/>
    <col min="13180" max="13180" width="12.42578125" style="244" bestFit="1" customWidth="1"/>
    <col min="13181" max="13182" width="9.140625" style="244"/>
    <col min="13183" max="13183" width="18.5703125" style="244" bestFit="1" customWidth="1"/>
    <col min="13184" max="13331" width="9.140625" style="244"/>
    <col min="13332" max="13332" width="4.85546875" style="244" customWidth="1"/>
    <col min="13333" max="13333" width="8.28515625" style="244" customWidth="1"/>
    <col min="13334" max="13334" width="7.28515625" style="244" bestFit="1" customWidth="1"/>
    <col min="13335" max="13335" width="8.5703125" style="244" bestFit="1" customWidth="1"/>
    <col min="13336" max="13336" width="40.7109375" style="244" customWidth="1"/>
    <col min="13337" max="13337" width="14.7109375" style="244" bestFit="1" customWidth="1"/>
    <col min="13338" max="13340" width="14.7109375" style="244" customWidth="1"/>
    <col min="13341" max="13341" width="14.140625" style="244" customWidth="1"/>
    <col min="13342" max="13342" width="14.42578125" style="244" customWidth="1"/>
    <col min="13343" max="13343" width="14.42578125" style="244" bestFit="1" customWidth="1"/>
    <col min="13344" max="13344" width="12.85546875" style="244" customWidth="1"/>
    <col min="13345" max="13348" width="14.5703125" style="244" customWidth="1"/>
    <col min="13349" max="13350" width="14.140625" style="244" customWidth="1"/>
    <col min="13351" max="13351" width="12.85546875" style="244" customWidth="1"/>
    <col min="13352" max="13352" width="11.7109375" style="244" customWidth="1"/>
    <col min="13353" max="13353" width="14.28515625" style="244" bestFit="1" customWidth="1"/>
    <col min="13354" max="13356" width="14.28515625" style="244" customWidth="1"/>
    <col min="13357" max="13358" width="14" style="244" customWidth="1"/>
    <col min="13359" max="13360" width="12.85546875" style="244" customWidth="1"/>
    <col min="13361" max="13362" width="14.140625" style="244" customWidth="1"/>
    <col min="13363" max="13364" width="12.7109375" style="244" customWidth="1"/>
    <col min="13365" max="13365" width="15.7109375" style="244" bestFit="1" customWidth="1"/>
    <col min="13366" max="13368" width="15.7109375" style="244" customWidth="1"/>
    <col min="13369" max="13370" width="14.85546875" style="244" customWidth="1"/>
    <col min="13371" max="13371" width="13.85546875" style="244" customWidth="1"/>
    <col min="13372" max="13372" width="15" style="244" customWidth="1"/>
    <col min="13373" max="13373" width="15.7109375" style="244" bestFit="1" customWidth="1"/>
    <col min="13374" max="13376" width="15.7109375" style="244" customWidth="1"/>
    <col min="13377" max="13378" width="15" style="244" customWidth="1"/>
    <col min="13379" max="13379" width="13.85546875" style="244" customWidth="1"/>
    <col min="13380" max="13380" width="11.5703125" style="244" customWidth="1"/>
    <col min="13381" max="13384" width="14" style="244" customWidth="1"/>
    <col min="13385" max="13386" width="14.28515625" style="244" customWidth="1"/>
    <col min="13387" max="13387" width="13.42578125" style="244" customWidth="1"/>
    <col min="13388" max="13388" width="12.85546875" style="244" customWidth="1"/>
    <col min="13389" max="13392" width="16.28515625" style="244" customWidth="1"/>
    <col min="13393" max="13396" width="16.140625" style="244" customWidth="1"/>
    <col min="13397" max="13400" width="14.5703125" style="244" customWidth="1"/>
    <col min="13401" max="13402" width="14" style="244" customWidth="1"/>
    <col min="13403" max="13403" width="12.7109375" style="244" customWidth="1"/>
    <col min="13404" max="13404" width="14" style="244" customWidth="1"/>
    <col min="13405" max="13408" width="15.7109375" style="244" customWidth="1"/>
    <col min="13409" max="13409" width="14.5703125" style="244" customWidth="1"/>
    <col min="13410" max="13410" width="16.28515625" style="244" customWidth="1"/>
    <col min="13411" max="13411" width="14.5703125" style="244" customWidth="1"/>
    <col min="13412" max="13412" width="15.7109375" style="244" customWidth="1"/>
    <col min="13413" max="13416" width="14.5703125" style="244" customWidth="1"/>
    <col min="13417" max="13417" width="14.7109375" style="244" bestFit="1" customWidth="1"/>
    <col min="13418" max="13419" width="14.7109375" style="244" customWidth="1"/>
    <col min="13420" max="13420" width="16.28515625" style="244" customWidth="1"/>
    <col min="13421" max="13421" width="15" style="244" bestFit="1" customWidth="1"/>
    <col min="13422" max="13424" width="15" style="244" customWidth="1"/>
    <col min="13425" max="13425" width="14.5703125" style="244" bestFit="1" customWidth="1"/>
    <col min="13426" max="13428" width="14.5703125" style="244" customWidth="1"/>
    <col min="13429" max="13430" width="15.28515625" style="244" customWidth="1"/>
    <col min="13431" max="13432" width="11.42578125" style="244" customWidth="1"/>
    <col min="13433" max="13434" width="14.7109375" style="244" customWidth="1"/>
    <col min="13435" max="13435" width="11.42578125" style="244" customWidth="1"/>
    <col min="13436" max="13436" width="12.42578125" style="244" bestFit="1" customWidth="1"/>
    <col min="13437" max="13438" width="9.140625" style="244"/>
    <col min="13439" max="13439" width="18.5703125" style="244" bestFit="1" customWidth="1"/>
    <col min="13440" max="13587" width="9.140625" style="244"/>
    <col min="13588" max="13588" width="4.85546875" style="244" customWidth="1"/>
    <col min="13589" max="13589" width="8.28515625" style="244" customWidth="1"/>
    <col min="13590" max="13590" width="7.28515625" style="244" bestFit="1" customWidth="1"/>
    <col min="13591" max="13591" width="8.5703125" style="244" bestFit="1" customWidth="1"/>
    <col min="13592" max="13592" width="40.7109375" style="244" customWidth="1"/>
    <col min="13593" max="13593" width="14.7109375" style="244" bestFit="1" customWidth="1"/>
    <col min="13594" max="13596" width="14.7109375" style="244" customWidth="1"/>
    <col min="13597" max="13597" width="14.140625" style="244" customWidth="1"/>
    <col min="13598" max="13598" width="14.42578125" style="244" customWidth="1"/>
    <col min="13599" max="13599" width="14.42578125" style="244" bestFit="1" customWidth="1"/>
    <col min="13600" max="13600" width="12.85546875" style="244" customWidth="1"/>
    <col min="13601" max="13604" width="14.5703125" style="244" customWidth="1"/>
    <col min="13605" max="13606" width="14.140625" style="244" customWidth="1"/>
    <col min="13607" max="13607" width="12.85546875" style="244" customWidth="1"/>
    <col min="13608" max="13608" width="11.7109375" style="244" customWidth="1"/>
    <col min="13609" max="13609" width="14.28515625" style="244" bestFit="1" customWidth="1"/>
    <col min="13610" max="13612" width="14.28515625" style="244" customWidth="1"/>
    <col min="13613" max="13614" width="14" style="244" customWidth="1"/>
    <col min="13615" max="13616" width="12.85546875" style="244" customWidth="1"/>
    <col min="13617" max="13618" width="14.140625" style="244" customWidth="1"/>
    <col min="13619" max="13620" width="12.7109375" style="244" customWidth="1"/>
    <col min="13621" max="13621" width="15.7109375" style="244" bestFit="1" customWidth="1"/>
    <col min="13622" max="13624" width="15.7109375" style="244" customWidth="1"/>
    <col min="13625" max="13626" width="14.85546875" style="244" customWidth="1"/>
    <col min="13627" max="13627" width="13.85546875" style="244" customWidth="1"/>
    <col min="13628" max="13628" width="15" style="244" customWidth="1"/>
    <col min="13629" max="13629" width="15.7109375" style="244" bestFit="1" customWidth="1"/>
    <col min="13630" max="13632" width="15.7109375" style="244" customWidth="1"/>
    <col min="13633" max="13634" width="15" style="244" customWidth="1"/>
    <col min="13635" max="13635" width="13.85546875" style="244" customWidth="1"/>
    <col min="13636" max="13636" width="11.5703125" style="244" customWidth="1"/>
    <col min="13637" max="13640" width="14" style="244" customWidth="1"/>
    <col min="13641" max="13642" width="14.28515625" style="244" customWidth="1"/>
    <col min="13643" max="13643" width="13.42578125" style="244" customWidth="1"/>
    <col min="13644" max="13644" width="12.85546875" style="244" customWidth="1"/>
    <col min="13645" max="13648" width="16.28515625" style="244" customWidth="1"/>
    <col min="13649" max="13652" width="16.140625" style="244" customWidth="1"/>
    <col min="13653" max="13656" width="14.5703125" style="244" customWidth="1"/>
    <col min="13657" max="13658" width="14" style="244" customWidth="1"/>
    <col min="13659" max="13659" width="12.7109375" style="244" customWidth="1"/>
    <col min="13660" max="13660" width="14" style="244" customWidth="1"/>
    <col min="13661" max="13664" width="15.7109375" style="244" customWidth="1"/>
    <col min="13665" max="13665" width="14.5703125" style="244" customWidth="1"/>
    <col min="13666" max="13666" width="16.28515625" style="244" customWidth="1"/>
    <col min="13667" max="13667" width="14.5703125" style="244" customWidth="1"/>
    <col min="13668" max="13668" width="15.7109375" style="244" customWidth="1"/>
    <col min="13669" max="13672" width="14.5703125" style="244" customWidth="1"/>
    <col min="13673" max="13673" width="14.7109375" style="244" bestFit="1" customWidth="1"/>
    <col min="13674" max="13675" width="14.7109375" style="244" customWidth="1"/>
    <col min="13676" max="13676" width="16.28515625" style="244" customWidth="1"/>
    <col min="13677" max="13677" width="15" style="244" bestFit="1" customWidth="1"/>
    <col min="13678" max="13680" width="15" style="244" customWidth="1"/>
    <col min="13681" max="13681" width="14.5703125" style="244" bestFit="1" customWidth="1"/>
    <col min="13682" max="13684" width="14.5703125" style="244" customWidth="1"/>
    <col min="13685" max="13686" width="15.28515625" style="244" customWidth="1"/>
    <col min="13687" max="13688" width="11.42578125" style="244" customWidth="1"/>
    <col min="13689" max="13690" width="14.7109375" style="244" customWidth="1"/>
    <col min="13691" max="13691" width="11.42578125" style="244" customWidth="1"/>
    <col min="13692" max="13692" width="12.42578125" style="244" bestFit="1" customWidth="1"/>
    <col min="13693" max="13694" width="9.140625" style="244"/>
    <col min="13695" max="13695" width="18.5703125" style="244" bestFit="1" customWidth="1"/>
    <col min="13696" max="13843" width="9.140625" style="244"/>
    <col min="13844" max="13844" width="4.85546875" style="244" customWidth="1"/>
    <col min="13845" max="13845" width="8.28515625" style="244" customWidth="1"/>
    <col min="13846" max="13846" width="7.28515625" style="244" bestFit="1" customWidth="1"/>
    <col min="13847" max="13847" width="8.5703125" style="244" bestFit="1" customWidth="1"/>
    <col min="13848" max="13848" width="40.7109375" style="244" customWidth="1"/>
    <col min="13849" max="13849" width="14.7109375" style="244" bestFit="1" customWidth="1"/>
    <col min="13850" max="13852" width="14.7109375" style="244" customWidth="1"/>
    <col min="13853" max="13853" width="14.140625" style="244" customWidth="1"/>
    <col min="13854" max="13854" width="14.42578125" style="244" customWidth="1"/>
    <col min="13855" max="13855" width="14.42578125" style="244" bestFit="1" customWidth="1"/>
    <col min="13856" max="13856" width="12.85546875" style="244" customWidth="1"/>
    <col min="13857" max="13860" width="14.5703125" style="244" customWidth="1"/>
    <col min="13861" max="13862" width="14.140625" style="244" customWidth="1"/>
    <col min="13863" max="13863" width="12.85546875" style="244" customWidth="1"/>
    <col min="13864" max="13864" width="11.7109375" style="244" customWidth="1"/>
    <col min="13865" max="13865" width="14.28515625" style="244" bestFit="1" customWidth="1"/>
    <col min="13866" max="13868" width="14.28515625" style="244" customWidth="1"/>
    <col min="13869" max="13870" width="14" style="244" customWidth="1"/>
    <col min="13871" max="13872" width="12.85546875" style="244" customWidth="1"/>
    <col min="13873" max="13874" width="14.140625" style="244" customWidth="1"/>
    <col min="13875" max="13876" width="12.7109375" style="244" customWidth="1"/>
    <col min="13877" max="13877" width="15.7109375" style="244" bestFit="1" customWidth="1"/>
    <col min="13878" max="13880" width="15.7109375" style="244" customWidth="1"/>
    <col min="13881" max="13882" width="14.85546875" style="244" customWidth="1"/>
    <col min="13883" max="13883" width="13.85546875" style="244" customWidth="1"/>
    <col min="13884" max="13884" width="15" style="244" customWidth="1"/>
    <col min="13885" max="13885" width="15.7109375" style="244" bestFit="1" customWidth="1"/>
    <col min="13886" max="13888" width="15.7109375" style="244" customWidth="1"/>
    <col min="13889" max="13890" width="15" style="244" customWidth="1"/>
    <col min="13891" max="13891" width="13.85546875" style="244" customWidth="1"/>
    <col min="13892" max="13892" width="11.5703125" style="244" customWidth="1"/>
    <col min="13893" max="13896" width="14" style="244" customWidth="1"/>
    <col min="13897" max="13898" width="14.28515625" style="244" customWidth="1"/>
    <col min="13899" max="13899" width="13.42578125" style="244" customWidth="1"/>
    <col min="13900" max="13900" width="12.85546875" style="244" customWidth="1"/>
    <col min="13901" max="13904" width="16.28515625" style="244" customWidth="1"/>
    <col min="13905" max="13908" width="16.140625" style="244" customWidth="1"/>
    <col min="13909" max="13912" width="14.5703125" style="244" customWidth="1"/>
    <col min="13913" max="13914" width="14" style="244" customWidth="1"/>
    <col min="13915" max="13915" width="12.7109375" style="244" customWidth="1"/>
    <col min="13916" max="13916" width="14" style="244" customWidth="1"/>
    <col min="13917" max="13920" width="15.7109375" style="244" customWidth="1"/>
    <col min="13921" max="13921" width="14.5703125" style="244" customWidth="1"/>
    <col min="13922" max="13922" width="16.28515625" style="244" customWidth="1"/>
    <col min="13923" max="13923" width="14.5703125" style="244" customWidth="1"/>
    <col min="13924" max="13924" width="15.7109375" style="244" customWidth="1"/>
    <col min="13925" max="13928" width="14.5703125" style="244" customWidth="1"/>
    <col min="13929" max="13929" width="14.7109375" style="244" bestFit="1" customWidth="1"/>
    <col min="13930" max="13931" width="14.7109375" style="244" customWidth="1"/>
    <col min="13932" max="13932" width="16.28515625" style="244" customWidth="1"/>
    <col min="13933" max="13933" width="15" style="244" bestFit="1" customWidth="1"/>
    <col min="13934" max="13936" width="15" style="244" customWidth="1"/>
    <col min="13937" max="13937" width="14.5703125" style="244" bestFit="1" customWidth="1"/>
    <col min="13938" max="13940" width="14.5703125" style="244" customWidth="1"/>
    <col min="13941" max="13942" width="15.28515625" style="244" customWidth="1"/>
    <col min="13943" max="13944" width="11.42578125" style="244" customWidth="1"/>
    <col min="13945" max="13946" width="14.7109375" style="244" customWidth="1"/>
    <col min="13947" max="13947" width="11.42578125" style="244" customWidth="1"/>
    <col min="13948" max="13948" width="12.42578125" style="244" bestFit="1" customWidth="1"/>
    <col min="13949" max="13950" width="9.140625" style="244"/>
    <col min="13951" max="13951" width="18.5703125" style="244" bestFit="1" customWidth="1"/>
    <col min="13952" max="14099" width="9.140625" style="244"/>
    <col min="14100" max="14100" width="4.85546875" style="244" customWidth="1"/>
    <col min="14101" max="14101" width="8.28515625" style="244" customWidth="1"/>
    <col min="14102" max="14102" width="7.28515625" style="244" bestFit="1" customWidth="1"/>
    <col min="14103" max="14103" width="8.5703125" style="244" bestFit="1" customWidth="1"/>
    <col min="14104" max="14104" width="40.7109375" style="244" customWidth="1"/>
    <col min="14105" max="14105" width="14.7109375" style="244" bestFit="1" customWidth="1"/>
    <col min="14106" max="14108" width="14.7109375" style="244" customWidth="1"/>
    <col min="14109" max="14109" width="14.140625" style="244" customWidth="1"/>
    <col min="14110" max="14110" width="14.42578125" style="244" customWidth="1"/>
    <col min="14111" max="14111" width="14.42578125" style="244" bestFit="1" customWidth="1"/>
    <col min="14112" max="14112" width="12.85546875" style="244" customWidth="1"/>
    <col min="14113" max="14116" width="14.5703125" style="244" customWidth="1"/>
    <col min="14117" max="14118" width="14.140625" style="244" customWidth="1"/>
    <col min="14119" max="14119" width="12.85546875" style="244" customWidth="1"/>
    <col min="14120" max="14120" width="11.7109375" style="244" customWidth="1"/>
    <col min="14121" max="14121" width="14.28515625" style="244" bestFit="1" customWidth="1"/>
    <col min="14122" max="14124" width="14.28515625" style="244" customWidth="1"/>
    <col min="14125" max="14126" width="14" style="244" customWidth="1"/>
    <col min="14127" max="14128" width="12.85546875" style="244" customWidth="1"/>
    <col min="14129" max="14130" width="14.140625" style="244" customWidth="1"/>
    <col min="14131" max="14132" width="12.7109375" style="244" customWidth="1"/>
    <col min="14133" max="14133" width="15.7109375" style="244" bestFit="1" customWidth="1"/>
    <col min="14134" max="14136" width="15.7109375" style="244" customWidth="1"/>
    <col min="14137" max="14138" width="14.85546875" style="244" customWidth="1"/>
    <col min="14139" max="14139" width="13.85546875" style="244" customWidth="1"/>
    <col min="14140" max="14140" width="15" style="244" customWidth="1"/>
    <col min="14141" max="14141" width="15.7109375" style="244" bestFit="1" customWidth="1"/>
    <col min="14142" max="14144" width="15.7109375" style="244" customWidth="1"/>
    <col min="14145" max="14146" width="15" style="244" customWidth="1"/>
    <col min="14147" max="14147" width="13.85546875" style="244" customWidth="1"/>
    <col min="14148" max="14148" width="11.5703125" style="244" customWidth="1"/>
    <col min="14149" max="14152" width="14" style="244" customWidth="1"/>
    <col min="14153" max="14154" width="14.28515625" style="244" customWidth="1"/>
    <col min="14155" max="14155" width="13.42578125" style="244" customWidth="1"/>
    <col min="14156" max="14156" width="12.85546875" style="244" customWidth="1"/>
    <col min="14157" max="14160" width="16.28515625" style="244" customWidth="1"/>
    <col min="14161" max="14164" width="16.140625" style="244" customWidth="1"/>
    <col min="14165" max="14168" width="14.5703125" style="244" customWidth="1"/>
    <col min="14169" max="14170" width="14" style="244" customWidth="1"/>
    <col min="14171" max="14171" width="12.7109375" style="244" customWidth="1"/>
    <col min="14172" max="14172" width="14" style="244" customWidth="1"/>
    <col min="14173" max="14176" width="15.7109375" style="244" customWidth="1"/>
    <col min="14177" max="14177" width="14.5703125" style="244" customWidth="1"/>
    <col min="14178" max="14178" width="16.28515625" style="244" customWidth="1"/>
    <col min="14179" max="14179" width="14.5703125" style="244" customWidth="1"/>
    <col min="14180" max="14180" width="15.7109375" style="244" customWidth="1"/>
    <col min="14181" max="14184" width="14.5703125" style="244" customWidth="1"/>
    <col min="14185" max="14185" width="14.7109375" style="244" bestFit="1" customWidth="1"/>
    <col min="14186" max="14187" width="14.7109375" style="244" customWidth="1"/>
    <col min="14188" max="14188" width="16.28515625" style="244" customWidth="1"/>
    <col min="14189" max="14189" width="15" style="244" bestFit="1" customWidth="1"/>
    <col min="14190" max="14192" width="15" style="244" customWidth="1"/>
    <col min="14193" max="14193" width="14.5703125" style="244" bestFit="1" customWidth="1"/>
    <col min="14194" max="14196" width="14.5703125" style="244" customWidth="1"/>
    <col min="14197" max="14198" width="15.28515625" style="244" customWidth="1"/>
    <col min="14199" max="14200" width="11.42578125" style="244" customWidth="1"/>
    <col min="14201" max="14202" width="14.7109375" style="244" customWidth="1"/>
    <col min="14203" max="14203" width="11.42578125" style="244" customWidth="1"/>
    <col min="14204" max="14204" width="12.42578125" style="244" bestFit="1" customWidth="1"/>
    <col min="14205" max="14206" width="9.140625" style="244"/>
    <col min="14207" max="14207" width="18.5703125" style="244" bestFit="1" customWidth="1"/>
    <col min="14208" max="14355" width="9.140625" style="244"/>
    <col min="14356" max="14356" width="4.85546875" style="244" customWidth="1"/>
    <col min="14357" max="14357" width="8.28515625" style="244" customWidth="1"/>
    <col min="14358" max="14358" width="7.28515625" style="244" bestFit="1" customWidth="1"/>
    <col min="14359" max="14359" width="8.5703125" style="244" bestFit="1" customWidth="1"/>
    <col min="14360" max="14360" width="40.7109375" style="244" customWidth="1"/>
    <col min="14361" max="14361" width="14.7109375" style="244" bestFit="1" customWidth="1"/>
    <col min="14362" max="14364" width="14.7109375" style="244" customWidth="1"/>
    <col min="14365" max="14365" width="14.140625" style="244" customWidth="1"/>
    <col min="14366" max="14366" width="14.42578125" style="244" customWidth="1"/>
    <col min="14367" max="14367" width="14.42578125" style="244" bestFit="1" customWidth="1"/>
    <col min="14368" max="14368" width="12.85546875" style="244" customWidth="1"/>
    <col min="14369" max="14372" width="14.5703125" style="244" customWidth="1"/>
    <col min="14373" max="14374" width="14.140625" style="244" customWidth="1"/>
    <col min="14375" max="14375" width="12.85546875" style="244" customWidth="1"/>
    <col min="14376" max="14376" width="11.7109375" style="244" customWidth="1"/>
    <col min="14377" max="14377" width="14.28515625" style="244" bestFit="1" customWidth="1"/>
    <col min="14378" max="14380" width="14.28515625" style="244" customWidth="1"/>
    <col min="14381" max="14382" width="14" style="244" customWidth="1"/>
    <col min="14383" max="14384" width="12.85546875" style="244" customWidth="1"/>
    <col min="14385" max="14386" width="14.140625" style="244" customWidth="1"/>
    <col min="14387" max="14388" width="12.7109375" style="244" customWidth="1"/>
    <col min="14389" max="14389" width="15.7109375" style="244" bestFit="1" customWidth="1"/>
    <col min="14390" max="14392" width="15.7109375" style="244" customWidth="1"/>
    <col min="14393" max="14394" width="14.85546875" style="244" customWidth="1"/>
    <col min="14395" max="14395" width="13.85546875" style="244" customWidth="1"/>
    <col min="14396" max="14396" width="15" style="244" customWidth="1"/>
    <col min="14397" max="14397" width="15.7109375" style="244" bestFit="1" customWidth="1"/>
    <col min="14398" max="14400" width="15.7109375" style="244" customWidth="1"/>
    <col min="14401" max="14402" width="15" style="244" customWidth="1"/>
    <col min="14403" max="14403" width="13.85546875" style="244" customWidth="1"/>
    <col min="14404" max="14404" width="11.5703125" style="244" customWidth="1"/>
    <col min="14405" max="14408" width="14" style="244" customWidth="1"/>
    <col min="14409" max="14410" width="14.28515625" style="244" customWidth="1"/>
    <col min="14411" max="14411" width="13.42578125" style="244" customWidth="1"/>
    <col min="14412" max="14412" width="12.85546875" style="244" customWidth="1"/>
    <col min="14413" max="14416" width="16.28515625" style="244" customWidth="1"/>
    <col min="14417" max="14420" width="16.140625" style="244" customWidth="1"/>
    <col min="14421" max="14424" width="14.5703125" style="244" customWidth="1"/>
    <col min="14425" max="14426" width="14" style="244" customWidth="1"/>
    <col min="14427" max="14427" width="12.7109375" style="244" customWidth="1"/>
    <col min="14428" max="14428" width="14" style="244" customWidth="1"/>
    <col min="14429" max="14432" width="15.7109375" style="244" customWidth="1"/>
    <col min="14433" max="14433" width="14.5703125" style="244" customWidth="1"/>
    <col min="14434" max="14434" width="16.28515625" style="244" customWidth="1"/>
    <col min="14435" max="14435" width="14.5703125" style="244" customWidth="1"/>
    <col min="14436" max="14436" width="15.7109375" style="244" customWidth="1"/>
    <col min="14437" max="14440" width="14.5703125" style="244" customWidth="1"/>
    <col min="14441" max="14441" width="14.7109375" style="244" bestFit="1" customWidth="1"/>
    <col min="14442" max="14443" width="14.7109375" style="244" customWidth="1"/>
    <col min="14444" max="14444" width="16.28515625" style="244" customWidth="1"/>
    <col min="14445" max="14445" width="15" style="244" bestFit="1" customWidth="1"/>
    <col min="14446" max="14448" width="15" style="244" customWidth="1"/>
    <col min="14449" max="14449" width="14.5703125" style="244" bestFit="1" customWidth="1"/>
    <col min="14450" max="14452" width="14.5703125" style="244" customWidth="1"/>
    <col min="14453" max="14454" width="15.28515625" style="244" customWidth="1"/>
    <col min="14455" max="14456" width="11.42578125" style="244" customWidth="1"/>
    <col min="14457" max="14458" width="14.7109375" style="244" customWidth="1"/>
    <col min="14459" max="14459" width="11.42578125" style="244" customWidth="1"/>
    <col min="14460" max="14460" width="12.42578125" style="244" bestFit="1" customWidth="1"/>
    <col min="14461" max="14462" width="9.140625" style="244"/>
    <col min="14463" max="14463" width="18.5703125" style="244" bestFit="1" customWidth="1"/>
    <col min="14464" max="14611" width="9.140625" style="244"/>
    <col min="14612" max="14612" width="4.85546875" style="244" customWidth="1"/>
    <col min="14613" max="14613" width="8.28515625" style="244" customWidth="1"/>
    <col min="14614" max="14614" width="7.28515625" style="244" bestFit="1" customWidth="1"/>
    <col min="14615" max="14615" width="8.5703125" style="244" bestFit="1" customWidth="1"/>
    <col min="14616" max="14616" width="40.7109375" style="244" customWidth="1"/>
    <col min="14617" max="14617" width="14.7109375" style="244" bestFit="1" customWidth="1"/>
    <col min="14618" max="14620" width="14.7109375" style="244" customWidth="1"/>
    <col min="14621" max="14621" width="14.140625" style="244" customWidth="1"/>
    <col min="14622" max="14622" width="14.42578125" style="244" customWidth="1"/>
    <col min="14623" max="14623" width="14.42578125" style="244" bestFit="1" customWidth="1"/>
    <col min="14624" max="14624" width="12.85546875" style="244" customWidth="1"/>
    <col min="14625" max="14628" width="14.5703125" style="244" customWidth="1"/>
    <col min="14629" max="14630" width="14.140625" style="244" customWidth="1"/>
    <col min="14631" max="14631" width="12.85546875" style="244" customWidth="1"/>
    <col min="14632" max="14632" width="11.7109375" style="244" customWidth="1"/>
    <col min="14633" max="14633" width="14.28515625" style="244" bestFit="1" customWidth="1"/>
    <col min="14634" max="14636" width="14.28515625" style="244" customWidth="1"/>
    <col min="14637" max="14638" width="14" style="244" customWidth="1"/>
    <col min="14639" max="14640" width="12.85546875" style="244" customWidth="1"/>
    <col min="14641" max="14642" width="14.140625" style="244" customWidth="1"/>
    <col min="14643" max="14644" width="12.7109375" style="244" customWidth="1"/>
    <col min="14645" max="14645" width="15.7109375" style="244" bestFit="1" customWidth="1"/>
    <col min="14646" max="14648" width="15.7109375" style="244" customWidth="1"/>
    <col min="14649" max="14650" width="14.85546875" style="244" customWidth="1"/>
    <col min="14651" max="14651" width="13.85546875" style="244" customWidth="1"/>
    <col min="14652" max="14652" width="15" style="244" customWidth="1"/>
    <col min="14653" max="14653" width="15.7109375" style="244" bestFit="1" customWidth="1"/>
    <col min="14654" max="14656" width="15.7109375" style="244" customWidth="1"/>
    <col min="14657" max="14658" width="15" style="244" customWidth="1"/>
    <col min="14659" max="14659" width="13.85546875" style="244" customWidth="1"/>
    <col min="14660" max="14660" width="11.5703125" style="244" customWidth="1"/>
    <col min="14661" max="14664" width="14" style="244" customWidth="1"/>
    <col min="14665" max="14666" width="14.28515625" style="244" customWidth="1"/>
    <col min="14667" max="14667" width="13.42578125" style="244" customWidth="1"/>
    <col min="14668" max="14668" width="12.85546875" style="244" customWidth="1"/>
    <col min="14669" max="14672" width="16.28515625" style="244" customWidth="1"/>
    <col min="14673" max="14676" width="16.140625" style="244" customWidth="1"/>
    <col min="14677" max="14680" width="14.5703125" style="244" customWidth="1"/>
    <col min="14681" max="14682" width="14" style="244" customWidth="1"/>
    <col min="14683" max="14683" width="12.7109375" style="244" customWidth="1"/>
    <col min="14684" max="14684" width="14" style="244" customWidth="1"/>
    <col min="14685" max="14688" width="15.7109375" style="244" customWidth="1"/>
    <col min="14689" max="14689" width="14.5703125" style="244" customWidth="1"/>
    <col min="14690" max="14690" width="16.28515625" style="244" customWidth="1"/>
    <col min="14691" max="14691" width="14.5703125" style="244" customWidth="1"/>
    <col min="14692" max="14692" width="15.7109375" style="244" customWidth="1"/>
    <col min="14693" max="14696" width="14.5703125" style="244" customWidth="1"/>
    <col min="14697" max="14697" width="14.7109375" style="244" bestFit="1" customWidth="1"/>
    <col min="14698" max="14699" width="14.7109375" style="244" customWidth="1"/>
    <col min="14700" max="14700" width="16.28515625" style="244" customWidth="1"/>
    <col min="14701" max="14701" width="15" style="244" bestFit="1" customWidth="1"/>
    <col min="14702" max="14704" width="15" style="244" customWidth="1"/>
    <col min="14705" max="14705" width="14.5703125" style="244" bestFit="1" customWidth="1"/>
    <col min="14706" max="14708" width="14.5703125" style="244" customWidth="1"/>
    <col min="14709" max="14710" width="15.28515625" style="244" customWidth="1"/>
    <col min="14711" max="14712" width="11.42578125" style="244" customWidth="1"/>
    <col min="14713" max="14714" width="14.7109375" style="244" customWidth="1"/>
    <col min="14715" max="14715" width="11.42578125" style="244" customWidth="1"/>
    <col min="14716" max="14716" width="12.42578125" style="244" bestFit="1" customWidth="1"/>
    <col min="14717" max="14718" width="9.140625" style="244"/>
    <col min="14719" max="14719" width="18.5703125" style="244" bestFit="1" customWidth="1"/>
    <col min="14720" max="14867" width="9.140625" style="244"/>
    <col min="14868" max="14868" width="4.85546875" style="244" customWidth="1"/>
    <col min="14869" max="14869" width="8.28515625" style="244" customWidth="1"/>
    <col min="14870" max="14870" width="7.28515625" style="244" bestFit="1" customWidth="1"/>
    <col min="14871" max="14871" width="8.5703125" style="244" bestFit="1" customWidth="1"/>
    <col min="14872" max="14872" width="40.7109375" style="244" customWidth="1"/>
    <col min="14873" max="14873" width="14.7109375" style="244" bestFit="1" customWidth="1"/>
    <col min="14874" max="14876" width="14.7109375" style="244" customWidth="1"/>
    <col min="14877" max="14877" width="14.140625" style="244" customWidth="1"/>
    <col min="14878" max="14878" width="14.42578125" style="244" customWidth="1"/>
    <col min="14879" max="14879" width="14.42578125" style="244" bestFit="1" customWidth="1"/>
    <col min="14880" max="14880" width="12.85546875" style="244" customWidth="1"/>
    <col min="14881" max="14884" width="14.5703125" style="244" customWidth="1"/>
    <col min="14885" max="14886" width="14.140625" style="244" customWidth="1"/>
    <col min="14887" max="14887" width="12.85546875" style="244" customWidth="1"/>
    <col min="14888" max="14888" width="11.7109375" style="244" customWidth="1"/>
    <col min="14889" max="14889" width="14.28515625" style="244" bestFit="1" customWidth="1"/>
    <col min="14890" max="14892" width="14.28515625" style="244" customWidth="1"/>
    <col min="14893" max="14894" width="14" style="244" customWidth="1"/>
    <col min="14895" max="14896" width="12.85546875" style="244" customWidth="1"/>
    <col min="14897" max="14898" width="14.140625" style="244" customWidth="1"/>
    <col min="14899" max="14900" width="12.7109375" style="244" customWidth="1"/>
    <col min="14901" max="14901" width="15.7109375" style="244" bestFit="1" customWidth="1"/>
    <col min="14902" max="14904" width="15.7109375" style="244" customWidth="1"/>
    <col min="14905" max="14906" width="14.85546875" style="244" customWidth="1"/>
    <col min="14907" max="14907" width="13.85546875" style="244" customWidth="1"/>
    <col min="14908" max="14908" width="15" style="244" customWidth="1"/>
    <col min="14909" max="14909" width="15.7109375" style="244" bestFit="1" customWidth="1"/>
    <col min="14910" max="14912" width="15.7109375" style="244" customWidth="1"/>
    <col min="14913" max="14914" width="15" style="244" customWidth="1"/>
    <col min="14915" max="14915" width="13.85546875" style="244" customWidth="1"/>
    <col min="14916" max="14916" width="11.5703125" style="244" customWidth="1"/>
    <col min="14917" max="14920" width="14" style="244" customWidth="1"/>
    <col min="14921" max="14922" width="14.28515625" style="244" customWidth="1"/>
    <col min="14923" max="14923" width="13.42578125" style="244" customWidth="1"/>
    <col min="14924" max="14924" width="12.85546875" style="244" customWidth="1"/>
    <col min="14925" max="14928" width="16.28515625" style="244" customWidth="1"/>
    <col min="14929" max="14932" width="16.140625" style="244" customWidth="1"/>
    <col min="14933" max="14936" width="14.5703125" style="244" customWidth="1"/>
    <col min="14937" max="14938" width="14" style="244" customWidth="1"/>
    <col min="14939" max="14939" width="12.7109375" style="244" customWidth="1"/>
    <col min="14940" max="14940" width="14" style="244" customWidth="1"/>
    <col min="14941" max="14944" width="15.7109375" style="244" customWidth="1"/>
    <col min="14945" max="14945" width="14.5703125" style="244" customWidth="1"/>
    <col min="14946" max="14946" width="16.28515625" style="244" customWidth="1"/>
    <col min="14947" max="14947" width="14.5703125" style="244" customWidth="1"/>
    <col min="14948" max="14948" width="15.7109375" style="244" customWidth="1"/>
    <col min="14949" max="14952" width="14.5703125" style="244" customWidth="1"/>
    <col min="14953" max="14953" width="14.7109375" style="244" bestFit="1" customWidth="1"/>
    <col min="14954" max="14955" width="14.7109375" style="244" customWidth="1"/>
    <col min="14956" max="14956" width="16.28515625" style="244" customWidth="1"/>
    <col min="14957" max="14957" width="15" style="244" bestFit="1" customWidth="1"/>
    <col min="14958" max="14960" width="15" style="244" customWidth="1"/>
    <col min="14961" max="14961" width="14.5703125" style="244" bestFit="1" customWidth="1"/>
    <col min="14962" max="14964" width="14.5703125" style="244" customWidth="1"/>
    <col min="14965" max="14966" width="15.28515625" style="244" customWidth="1"/>
    <col min="14967" max="14968" width="11.42578125" style="244" customWidth="1"/>
    <col min="14969" max="14970" width="14.7109375" style="244" customWidth="1"/>
    <col min="14971" max="14971" width="11.42578125" style="244" customWidth="1"/>
    <col min="14972" max="14972" width="12.42578125" style="244" bestFit="1" customWidth="1"/>
    <col min="14973" max="14974" width="9.140625" style="244"/>
    <col min="14975" max="14975" width="18.5703125" style="244" bestFit="1" customWidth="1"/>
    <col min="14976" max="15123" width="9.140625" style="244"/>
    <col min="15124" max="15124" width="4.85546875" style="244" customWidth="1"/>
    <col min="15125" max="15125" width="8.28515625" style="244" customWidth="1"/>
    <col min="15126" max="15126" width="7.28515625" style="244" bestFit="1" customWidth="1"/>
    <col min="15127" max="15127" width="8.5703125" style="244" bestFit="1" customWidth="1"/>
    <col min="15128" max="15128" width="40.7109375" style="244" customWidth="1"/>
    <col min="15129" max="15129" width="14.7109375" style="244" bestFit="1" customWidth="1"/>
    <col min="15130" max="15132" width="14.7109375" style="244" customWidth="1"/>
    <col min="15133" max="15133" width="14.140625" style="244" customWidth="1"/>
    <col min="15134" max="15134" width="14.42578125" style="244" customWidth="1"/>
    <col min="15135" max="15135" width="14.42578125" style="244" bestFit="1" customWidth="1"/>
    <col min="15136" max="15136" width="12.85546875" style="244" customWidth="1"/>
    <col min="15137" max="15140" width="14.5703125" style="244" customWidth="1"/>
    <col min="15141" max="15142" width="14.140625" style="244" customWidth="1"/>
    <col min="15143" max="15143" width="12.85546875" style="244" customWidth="1"/>
    <col min="15144" max="15144" width="11.7109375" style="244" customWidth="1"/>
    <col min="15145" max="15145" width="14.28515625" style="244" bestFit="1" customWidth="1"/>
    <col min="15146" max="15148" width="14.28515625" style="244" customWidth="1"/>
    <col min="15149" max="15150" width="14" style="244" customWidth="1"/>
    <col min="15151" max="15152" width="12.85546875" style="244" customWidth="1"/>
    <col min="15153" max="15154" width="14.140625" style="244" customWidth="1"/>
    <col min="15155" max="15156" width="12.7109375" style="244" customWidth="1"/>
    <col min="15157" max="15157" width="15.7109375" style="244" bestFit="1" customWidth="1"/>
    <col min="15158" max="15160" width="15.7109375" style="244" customWidth="1"/>
    <col min="15161" max="15162" width="14.85546875" style="244" customWidth="1"/>
    <col min="15163" max="15163" width="13.85546875" style="244" customWidth="1"/>
    <col min="15164" max="15164" width="15" style="244" customWidth="1"/>
    <col min="15165" max="15165" width="15.7109375" style="244" bestFit="1" customWidth="1"/>
    <col min="15166" max="15168" width="15.7109375" style="244" customWidth="1"/>
    <col min="15169" max="15170" width="15" style="244" customWidth="1"/>
    <col min="15171" max="15171" width="13.85546875" style="244" customWidth="1"/>
    <col min="15172" max="15172" width="11.5703125" style="244" customWidth="1"/>
    <col min="15173" max="15176" width="14" style="244" customWidth="1"/>
    <col min="15177" max="15178" width="14.28515625" style="244" customWidth="1"/>
    <col min="15179" max="15179" width="13.42578125" style="244" customWidth="1"/>
    <col min="15180" max="15180" width="12.85546875" style="244" customWidth="1"/>
    <col min="15181" max="15184" width="16.28515625" style="244" customWidth="1"/>
    <col min="15185" max="15188" width="16.140625" style="244" customWidth="1"/>
    <col min="15189" max="15192" width="14.5703125" style="244" customWidth="1"/>
    <col min="15193" max="15194" width="14" style="244" customWidth="1"/>
    <col min="15195" max="15195" width="12.7109375" style="244" customWidth="1"/>
    <col min="15196" max="15196" width="14" style="244" customWidth="1"/>
    <col min="15197" max="15200" width="15.7109375" style="244" customWidth="1"/>
    <col min="15201" max="15201" width="14.5703125" style="244" customWidth="1"/>
    <col min="15202" max="15202" width="16.28515625" style="244" customWidth="1"/>
    <col min="15203" max="15203" width="14.5703125" style="244" customWidth="1"/>
    <col min="15204" max="15204" width="15.7109375" style="244" customWidth="1"/>
    <col min="15205" max="15208" width="14.5703125" style="244" customWidth="1"/>
    <col min="15209" max="15209" width="14.7109375" style="244" bestFit="1" customWidth="1"/>
    <col min="15210" max="15211" width="14.7109375" style="244" customWidth="1"/>
    <col min="15212" max="15212" width="16.28515625" style="244" customWidth="1"/>
    <col min="15213" max="15213" width="15" style="244" bestFit="1" customWidth="1"/>
    <col min="15214" max="15216" width="15" style="244" customWidth="1"/>
    <col min="15217" max="15217" width="14.5703125" style="244" bestFit="1" customWidth="1"/>
    <col min="15218" max="15220" width="14.5703125" style="244" customWidth="1"/>
    <col min="15221" max="15222" width="15.28515625" style="244" customWidth="1"/>
    <col min="15223" max="15224" width="11.42578125" style="244" customWidth="1"/>
    <col min="15225" max="15226" width="14.7109375" style="244" customWidth="1"/>
    <col min="15227" max="15227" width="11.42578125" style="244" customWidth="1"/>
    <col min="15228" max="15228" width="12.42578125" style="244" bestFit="1" customWidth="1"/>
    <col min="15229" max="15230" width="9.140625" style="244"/>
    <col min="15231" max="15231" width="18.5703125" style="244" bestFit="1" customWidth="1"/>
    <col min="15232" max="15379" width="9.140625" style="244"/>
    <col min="15380" max="15380" width="4.85546875" style="244" customWidth="1"/>
    <col min="15381" max="15381" width="8.28515625" style="244" customWidth="1"/>
    <col min="15382" max="15382" width="7.28515625" style="244" bestFit="1" customWidth="1"/>
    <col min="15383" max="15383" width="8.5703125" style="244" bestFit="1" customWidth="1"/>
    <col min="15384" max="15384" width="40.7109375" style="244" customWidth="1"/>
    <col min="15385" max="15385" width="14.7109375" style="244" bestFit="1" customWidth="1"/>
    <col min="15386" max="15388" width="14.7109375" style="244" customWidth="1"/>
    <col min="15389" max="15389" width="14.140625" style="244" customWidth="1"/>
    <col min="15390" max="15390" width="14.42578125" style="244" customWidth="1"/>
    <col min="15391" max="15391" width="14.42578125" style="244" bestFit="1" customWidth="1"/>
    <col min="15392" max="15392" width="12.85546875" style="244" customWidth="1"/>
    <col min="15393" max="15396" width="14.5703125" style="244" customWidth="1"/>
    <col min="15397" max="15398" width="14.140625" style="244" customWidth="1"/>
    <col min="15399" max="15399" width="12.85546875" style="244" customWidth="1"/>
    <col min="15400" max="15400" width="11.7109375" style="244" customWidth="1"/>
    <col min="15401" max="15401" width="14.28515625" style="244" bestFit="1" customWidth="1"/>
    <col min="15402" max="15404" width="14.28515625" style="244" customWidth="1"/>
    <col min="15405" max="15406" width="14" style="244" customWidth="1"/>
    <col min="15407" max="15408" width="12.85546875" style="244" customWidth="1"/>
    <col min="15409" max="15410" width="14.140625" style="244" customWidth="1"/>
    <col min="15411" max="15412" width="12.7109375" style="244" customWidth="1"/>
    <col min="15413" max="15413" width="15.7109375" style="244" bestFit="1" customWidth="1"/>
    <col min="15414" max="15416" width="15.7109375" style="244" customWidth="1"/>
    <col min="15417" max="15418" width="14.85546875" style="244" customWidth="1"/>
    <col min="15419" max="15419" width="13.85546875" style="244" customWidth="1"/>
    <col min="15420" max="15420" width="15" style="244" customWidth="1"/>
    <col min="15421" max="15421" width="15.7109375" style="244" bestFit="1" customWidth="1"/>
    <col min="15422" max="15424" width="15.7109375" style="244" customWidth="1"/>
    <col min="15425" max="15426" width="15" style="244" customWidth="1"/>
    <col min="15427" max="15427" width="13.85546875" style="244" customWidth="1"/>
    <col min="15428" max="15428" width="11.5703125" style="244" customWidth="1"/>
    <col min="15429" max="15432" width="14" style="244" customWidth="1"/>
    <col min="15433" max="15434" width="14.28515625" style="244" customWidth="1"/>
    <col min="15435" max="15435" width="13.42578125" style="244" customWidth="1"/>
    <col min="15436" max="15436" width="12.85546875" style="244" customWidth="1"/>
    <col min="15437" max="15440" width="16.28515625" style="244" customWidth="1"/>
    <col min="15441" max="15444" width="16.140625" style="244" customWidth="1"/>
    <col min="15445" max="15448" width="14.5703125" style="244" customWidth="1"/>
    <col min="15449" max="15450" width="14" style="244" customWidth="1"/>
    <col min="15451" max="15451" width="12.7109375" style="244" customWidth="1"/>
    <col min="15452" max="15452" width="14" style="244" customWidth="1"/>
    <col min="15453" max="15456" width="15.7109375" style="244" customWidth="1"/>
    <col min="15457" max="15457" width="14.5703125" style="244" customWidth="1"/>
    <col min="15458" max="15458" width="16.28515625" style="244" customWidth="1"/>
    <col min="15459" max="15459" width="14.5703125" style="244" customWidth="1"/>
    <col min="15460" max="15460" width="15.7109375" style="244" customWidth="1"/>
    <col min="15461" max="15464" width="14.5703125" style="244" customWidth="1"/>
    <col min="15465" max="15465" width="14.7109375" style="244" bestFit="1" customWidth="1"/>
    <col min="15466" max="15467" width="14.7109375" style="244" customWidth="1"/>
    <col min="15468" max="15468" width="16.28515625" style="244" customWidth="1"/>
    <col min="15469" max="15469" width="15" style="244" bestFit="1" customWidth="1"/>
    <col min="15470" max="15472" width="15" style="244" customWidth="1"/>
    <col min="15473" max="15473" width="14.5703125" style="244" bestFit="1" customWidth="1"/>
    <col min="15474" max="15476" width="14.5703125" style="244" customWidth="1"/>
    <col min="15477" max="15478" width="15.28515625" style="244" customWidth="1"/>
    <col min="15479" max="15480" width="11.42578125" style="244" customWidth="1"/>
    <col min="15481" max="15482" width="14.7109375" style="244" customWidth="1"/>
    <col min="15483" max="15483" width="11.42578125" style="244" customWidth="1"/>
    <col min="15484" max="15484" width="12.42578125" style="244" bestFit="1" customWidth="1"/>
    <col min="15485" max="15486" width="9.140625" style="244"/>
    <col min="15487" max="15487" width="18.5703125" style="244" bestFit="1" customWidth="1"/>
    <col min="15488" max="15635" width="9.140625" style="244"/>
    <col min="15636" max="15636" width="4.85546875" style="244" customWidth="1"/>
    <col min="15637" max="15637" width="8.28515625" style="244" customWidth="1"/>
    <col min="15638" max="15638" width="7.28515625" style="244" bestFit="1" customWidth="1"/>
    <col min="15639" max="15639" width="8.5703125" style="244" bestFit="1" customWidth="1"/>
    <col min="15640" max="15640" width="40.7109375" style="244" customWidth="1"/>
    <col min="15641" max="15641" width="14.7109375" style="244" bestFit="1" customWidth="1"/>
    <col min="15642" max="15644" width="14.7109375" style="244" customWidth="1"/>
    <col min="15645" max="15645" width="14.140625" style="244" customWidth="1"/>
    <col min="15646" max="15646" width="14.42578125" style="244" customWidth="1"/>
    <col min="15647" max="15647" width="14.42578125" style="244" bestFit="1" customWidth="1"/>
    <col min="15648" max="15648" width="12.85546875" style="244" customWidth="1"/>
    <col min="15649" max="15652" width="14.5703125" style="244" customWidth="1"/>
    <col min="15653" max="15654" width="14.140625" style="244" customWidth="1"/>
    <col min="15655" max="15655" width="12.85546875" style="244" customWidth="1"/>
    <col min="15656" max="15656" width="11.7109375" style="244" customWidth="1"/>
    <col min="15657" max="15657" width="14.28515625" style="244" bestFit="1" customWidth="1"/>
    <col min="15658" max="15660" width="14.28515625" style="244" customWidth="1"/>
    <col min="15661" max="15662" width="14" style="244" customWidth="1"/>
    <col min="15663" max="15664" width="12.85546875" style="244" customWidth="1"/>
    <col min="15665" max="15666" width="14.140625" style="244" customWidth="1"/>
    <col min="15667" max="15668" width="12.7109375" style="244" customWidth="1"/>
    <col min="15669" max="15669" width="15.7109375" style="244" bestFit="1" customWidth="1"/>
    <col min="15670" max="15672" width="15.7109375" style="244" customWidth="1"/>
    <col min="15673" max="15674" width="14.85546875" style="244" customWidth="1"/>
    <col min="15675" max="15675" width="13.85546875" style="244" customWidth="1"/>
    <col min="15676" max="15676" width="15" style="244" customWidth="1"/>
    <col min="15677" max="15677" width="15.7109375" style="244" bestFit="1" customWidth="1"/>
    <col min="15678" max="15680" width="15.7109375" style="244" customWidth="1"/>
    <col min="15681" max="15682" width="15" style="244" customWidth="1"/>
    <col min="15683" max="15683" width="13.85546875" style="244" customWidth="1"/>
    <col min="15684" max="15684" width="11.5703125" style="244" customWidth="1"/>
    <col min="15685" max="15688" width="14" style="244" customWidth="1"/>
    <col min="15689" max="15690" width="14.28515625" style="244" customWidth="1"/>
    <col min="15691" max="15691" width="13.42578125" style="244" customWidth="1"/>
    <col min="15692" max="15692" width="12.85546875" style="244" customWidth="1"/>
    <col min="15693" max="15696" width="16.28515625" style="244" customWidth="1"/>
    <col min="15697" max="15700" width="16.140625" style="244" customWidth="1"/>
    <col min="15701" max="15704" width="14.5703125" style="244" customWidth="1"/>
    <col min="15705" max="15706" width="14" style="244" customWidth="1"/>
    <col min="15707" max="15707" width="12.7109375" style="244" customWidth="1"/>
    <col min="15708" max="15708" width="14" style="244" customWidth="1"/>
    <col min="15709" max="15712" width="15.7109375" style="244" customWidth="1"/>
    <col min="15713" max="15713" width="14.5703125" style="244" customWidth="1"/>
    <col min="15714" max="15714" width="16.28515625" style="244" customWidth="1"/>
    <col min="15715" max="15715" width="14.5703125" style="244" customWidth="1"/>
    <col min="15716" max="15716" width="15.7109375" style="244" customWidth="1"/>
    <col min="15717" max="15720" width="14.5703125" style="244" customWidth="1"/>
    <col min="15721" max="15721" width="14.7109375" style="244" bestFit="1" customWidth="1"/>
    <col min="15722" max="15723" width="14.7109375" style="244" customWidth="1"/>
    <col min="15724" max="15724" width="16.28515625" style="244" customWidth="1"/>
    <col min="15725" max="15725" width="15" style="244" bestFit="1" customWidth="1"/>
    <col min="15726" max="15728" width="15" style="244" customWidth="1"/>
    <col min="15729" max="15729" width="14.5703125" style="244" bestFit="1" customWidth="1"/>
    <col min="15730" max="15732" width="14.5703125" style="244" customWidth="1"/>
    <col min="15733" max="15734" width="15.28515625" style="244" customWidth="1"/>
    <col min="15735" max="15736" width="11.42578125" style="244" customWidth="1"/>
    <col min="15737" max="15738" width="14.7109375" style="244" customWidth="1"/>
    <col min="15739" max="15739" width="11.42578125" style="244" customWidth="1"/>
    <col min="15740" max="15740" width="12.42578125" style="244" bestFit="1" customWidth="1"/>
    <col min="15741" max="15742" width="9.140625" style="244"/>
    <col min="15743" max="15743" width="18.5703125" style="244" bestFit="1" customWidth="1"/>
    <col min="15744" max="15891" width="9.140625" style="244"/>
    <col min="15892" max="15892" width="4.85546875" style="244" customWidth="1"/>
    <col min="15893" max="15893" width="8.28515625" style="244" customWidth="1"/>
    <col min="15894" max="15894" width="7.28515625" style="244" bestFit="1" customWidth="1"/>
    <col min="15895" max="15895" width="8.5703125" style="244" bestFit="1" customWidth="1"/>
    <col min="15896" max="15896" width="40.7109375" style="244" customWidth="1"/>
    <col min="15897" max="15897" width="14.7109375" style="244" bestFit="1" customWidth="1"/>
    <col min="15898" max="15900" width="14.7109375" style="244" customWidth="1"/>
    <col min="15901" max="15901" width="14.140625" style="244" customWidth="1"/>
    <col min="15902" max="15902" width="14.42578125" style="244" customWidth="1"/>
    <col min="15903" max="15903" width="14.42578125" style="244" bestFit="1" customWidth="1"/>
    <col min="15904" max="15904" width="12.85546875" style="244" customWidth="1"/>
    <col min="15905" max="15908" width="14.5703125" style="244" customWidth="1"/>
    <col min="15909" max="15910" width="14.140625" style="244" customWidth="1"/>
    <col min="15911" max="15911" width="12.85546875" style="244" customWidth="1"/>
    <col min="15912" max="15912" width="11.7109375" style="244" customWidth="1"/>
    <col min="15913" max="15913" width="14.28515625" style="244" bestFit="1" customWidth="1"/>
    <col min="15914" max="15916" width="14.28515625" style="244" customWidth="1"/>
    <col min="15917" max="15918" width="14" style="244" customWidth="1"/>
    <col min="15919" max="15920" width="12.85546875" style="244" customWidth="1"/>
    <col min="15921" max="15922" width="14.140625" style="244" customWidth="1"/>
    <col min="15923" max="15924" width="12.7109375" style="244" customWidth="1"/>
    <col min="15925" max="15925" width="15.7109375" style="244" bestFit="1" customWidth="1"/>
    <col min="15926" max="15928" width="15.7109375" style="244" customWidth="1"/>
    <col min="15929" max="15930" width="14.85546875" style="244" customWidth="1"/>
    <col min="15931" max="15931" width="13.85546875" style="244" customWidth="1"/>
    <col min="15932" max="15932" width="15" style="244" customWidth="1"/>
    <col min="15933" max="15933" width="15.7109375" style="244" bestFit="1" customWidth="1"/>
    <col min="15934" max="15936" width="15.7109375" style="244" customWidth="1"/>
    <col min="15937" max="15938" width="15" style="244" customWidth="1"/>
    <col min="15939" max="15939" width="13.85546875" style="244" customWidth="1"/>
    <col min="15940" max="15940" width="11.5703125" style="244" customWidth="1"/>
    <col min="15941" max="15944" width="14" style="244" customWidth="1"/>
    <col min="15945" max="15946" width="14.28515625" style="244" customWidth="1"/>
    <col min="15947" max="15947" width="13.42578125" style="244" customWidth="1"/>
    <col min="15948" max="15948" width="12.85546875" style="244" customWidth="1"/>
    <col min="15949" max="15952" width="16.28515625" style="244" customWidth="1"/>
    <col min="15953" max="15956" width="16.140625" style="244" customWidth="1"/>
    <col min="15957" max="15960" width="14.5703125" style="244" customWidth="1"/>
    <col min="15961" max="15962" width="14" style="244" customWidth="1"/>
    <col min="15963" max="15963" width="12.7109375" style="244" customWidth="1"/>
    <col min="15964" max="15964" width="14" style="244" customWidth="1"/>
    <col min="15965" max="15968" width="15.7109375" style="244" customWidth="1"/>
    <col min="15969" max="15969" width="14.5703125" style="244" customWidth="1"/>
    <col min="15970" max="15970" width="16.28515625" style="244" customWidth="1"/>
    <col min="15971" max="15971" width="14.5703125" style="244" customWidth="1"/>
    <col min="15972" max="15972" width="15.7109375" style="244" customWidth="1"/>
    <col min="15973" max="15976" width="14.5703125" style="244" customWidth="1"/>
    <col min="15977" max="15977" width="14.7109375" style="244" bestFit="1" customWidth="1"/>
    <col min="15978" max="15979" width="14.7109375" style="244" customWidth="1"/>
    <col min="15980" max="15980" width="16.28515625" style="244" customWidth="1"/>
    <col min="15981" max="15981" width="15" style="244" bestFit="1" customWidth="1"/>
    <col min="15982" max="15984" width="15" style="244" customWidth="1"/>
    <col min="15985" max="15985" width="14.5703125" style="244" bestFit="1" customWidth="1"/>
    <col min="15986" max="15988" width="14.5703125" style="244" customWidth="1"/>
    <col min="15989" max="15990" width="15.28515625" style="244" customWidth="1"/>
    <col min="15991" max="15992" width="11.42578125" style="244" customWidth="1"/>
    <col min="15993" max="15994" width="14.7109375" style="244" customWidth="1"/>
    <col min="15995" max="15995" width="11.42578125" style="244" customWidth="1"/>
    <col min="15996" max="15996" width="12.42578125" style="244" bestFit="1" customWidth="1"/>
    <col min="15997" max="15998" width="9.140625" style="244"/>
    <col min="15999" max="15999" width="18.5703125" style="244" bestFit="1" customWidth="1"/>
    <col min="16000" max="16147" width="9.140625" style="244"/>
    <col min="16148" max="16148" width="4.85546875" style="244" customWidth="1"/>
    <col min="16149" max="16149" width="8.28515625" style="244" customWidth="1"/>
    <col min="16150" max="16150" width="7.28515625" style="244" bestFit="1" customWidth="1"/>
    <col min="16151" max="16151" width="8.5703125" style="244" bestFit="1" customWidth="1"/>
    <col min="16152" max="16152" width="40.7109375" style="244" customWidth="1"/>
    <col min="16153" max="16153" width="14.7109375" style="244" bestFit="1" customWidth="1"/>
    <col min="16154" max="16156" width="14.7109375" style="244" customWidth="1"/>
    <col min="16157" max="16157" width="14.140625" style="244" customWidth="1"/>
    <col min="16158" max="16158" width="14.42578125" style="244" customWidth="1"/>
    <col min="16159" max="16159" width="14.42578125" style="244" bestFit="1" customWidth="1"/>
    <col min="16160" max="16160" width="12.85546875" style="244" customWidth="1"/>
    <col min="16161" max="16164" width="14.5703125" style="244" customWidth="1"/>
    <col min="16165" max="16166" width="14.140625" style="244" customWidth="1"/>
    <col min="16167" max="16167" width="12.85546875" style="244" customWidth="1"/>
    <col min="16168" max="16168" width="11.7109375" style="244" customWidth="1"/>
    <col min="16169" max="16169" width="14.28515625" style="244" bestFit="1" customWidth="1"/>
    <col min="16170" max="16172" width="14.28515625" style="244" customWidth="1"/>
    <col min="16173" max="16174" width="14" style="244" customWidth="1"/>
    <col min="16175" max="16176" width="12.85546875" style="244" customWidth="1"/>
    <col min="16177" max="16178" width="14.140625" style="244" customWidth="1"/>
    <col min="16179" max="16180" width="12.7109375" style="244" customWidth="1"/>
    <col min="16181" max="16181" width="15.7109375" style="244" bestFit="1" customWidth="1"/>
    <col min="16182" max="16184" width="15.7109375" style="244" customWidth="1"/>
    <col min="16185" max="16186" width="14.85546875" style="244" customWidth="1"/>
    <col min="16187" max="16187" width="13.85546875" style="244" customWidth="1"/>
    <col min="16188" max="16188" width="15" style="244" customWidth="1"/>
    <col min="16189" max="16189" width="15.7109375" style="244" bestFit="1" customWidth="1"/>
    <col min="16190" max="16192" width="15.7109375" style="244" customWidth="1"/>
    <col min="16193" max="16194" width="15" style="244" customWidth="1"/>
    <col min="16195" max="16195" width="13.85546875" style="244" customWidth="1"/>
    <col min="16196" max="16196" width="11.5703125" style="244" customWidth="1"/>
    <col min="16197" max="16200" width="14" style="244" customWidth="1"/>
    <col min="16201" max="16202" width="14.28515625" style="244" customWidth="1"/>
    <col min="16203" max="16203" width="13.42578125" style="244" customWidth="1"/>
    <col min="16204" max="16204" width="12.85546875" style="244" customWidth="1"/>
    <col min="16205" max="16208" width="16.28515625" style="244" customWidth="1"/>
    <col min="16209" max="16212" width="16.140625" style="244" customWidth="1"/>
    <col min="16213" max="16216" width="14.5703125" style="244" customWidth="1"/>
    <col min="16217" max="16218" width="14" style="244" customWidth="1"/>
    <col min="16219" max="16219" width="12.7109375" style="244" customWidth="1"/>
    <col min="16220" max="16220" width="14" style="244" customWidth="1"/>
    <col min="16221" max="16224" width="15.7109375" style="244" customWidth="1"/>
    <col min="16225" max="16225" width="14.5703125" style="244" customWidth="1"/>
    <col min="16226" max="16226" width="16.28515625" style="244" customWidth="1"/>
    <col min="16227" max="16227" width="14.5703125" style="244" customWidth="1"/>
    <col min="16228" max="16228" width="15.7109375" style="244" customWidth="1"/>
    <col min="16229" max="16232" width="14.5703125" style="244" customWidth="1"/>
    <col min="16233" max="16233" width="14.7109375" style="244" bestFit="1" customWidth="1"/>
    <col min="16234" max="16235" width="14.7109375" style="244" customWidth="1"/>
    <col min="16236" max="16236" width="16.28515625" style="244" customWidth="1"/>
    <col min="16237" max="16237" width="15" style="244" bestFit="1" customWidth="1"/>
    <col min="16238" max="16240" width="15" style="244" customWidth="1"/>
    <col min="16241" max="16241" width="14.5703125" style="244" bestFit="1" customWidth="1"/>
    <col min="16242" max="16244" width="14.5703125" style="244" customWidth="1"/>
    <col min="16245" max="16246" width="15.28515625" style="244" customWidth="1"/>
    <col min="16247" max="16248" width="11.42578125" style="244" customWidth="1"/>
    <col min="16249" max="16250" width="14.7109375" style="244" customWidth="1"/>
    <col min="16251" max="16251" width="11.42578125" style="244" customWidth="1"/>
    <col min="16252" max="16252" width="12.42578125" style="244" bestFit="1" customWidth="1"/>
    <col min="16253" max="16254" width="9.140625" style="244"/>
    <col min="16255" max="16255" width="18.5703125" style="244" bestFit="1" customWidth="1"/>
    <col min="16256" max="16384" width="9.140625" style="244"/>
  </cols>
  <sheetData>
    <row r="1" spans="1:127" ht="27" customHeight="1" x14ac:dyDescent="0.25">
      <c r="A1" s="932" t="s">
        <v>130</v>
      </c>
      <c r="B1" s="932"/>
      <c r="C1" s="932"/>
      <c r="D1" s="932"/>
      <c r="E1" s="932"/>
      <c r="F1" s="654"/>
      <c r="I1" s="245"/>
      <c r="J1" s="245"/>
      <c r="AY1" s="246"/>
      <c r="AZ1" s="246"/>
      <c r="BA1" s="246"/>
      <c r="BB1" s="246"/>
      <c r="BC1" s="246"/>
      <c r="BD1" s="247"/>
      <c r="BE1" s="247"/>
      <c r="BF1" s="247"/>
      <c r="BG1" s="247"/>
      <c r="BH1" s="247"/>
      <c r="BI1" s="247"/>
      <c r="BJ1" s="247"/>
      <c r="BK1" s="247"/>
      <c r="BL1" s="247"/>
      <c r="BM1" s="247"/>
      <c r="CN1" s="248"/>
      <c r="CR1" s="249"/>
      <c r="CS1" s="249"/>
      <c r="CT1" s="249"/>
      <c r="CU1" s="249"/>
      <c r="CV1" s="249"/>
      <c r="DL1" s="248"/>
      <c r="DM1" s="248"/>
      <c r="DN1" s="248"/>
      <c r="DO1" s="248"/>
      <c r="DP1" s="248"/>
      <c r="DT1" s="250" t="s">
        <v>236</v>
      </c>
    </row>
    <row r="2" spans="1:127" ht="27" customHeight="1" x14ac:dyDescent="0.25">
      <c r="A2" s="554"/>
      <c r="B2" s="554"/>
      <c r="C2" s="554"/>
      <c r="D2" s="554"/>
      <c r="E2" s="554"/>
      <c r="F2" s="654"/>
      <c r="AY2" s="251"/>
      <c r="AZ2" s="251"/>
      <c r="BA2" s="251"/>
      <c r="BB2" s="251"/>
      <c r="BC2" s="251"/>
      <c r="BD2" s="247"/>
      <c r="BE2" s="247"/>
      <c r="BF2" s="247"/>
      <c r="BG2" s="247"/>
      <c r="BH2" s="247"/>
      <c r="BI2" s="247"/>
      <c r="BJ2" s="247"/>
      <c r="BK2" s="247"/>
      <c r="BL2" s="247"/>
      <c r="BM2" s="247"/>
      <c r="CP2" s="248"/>
      <c r="CQ2" s="248"/>
      <c r="CR2" s="248"/>
      <c r="CS2" s="248"/>
      <c r="CT2" s="248"/>
      <c r="CU2" s="248"/>
      <c r="CV2" s="248"/>
    </row>
    <row r="3" spans="1:127" s="252" customFormat="1" ht="27" customHeight="1" x14ac:dyDescent="0.25">
      <c r="A3" s="933" t="s">
        <v>791</v>
      </c>
      <c r="B3" s="933"/>
      <c r="C3" s="933"/>
      <c r="D3" s="933"/>
      <c r="E3" s="933"/>
      <c r="F3" s="933"/>
      <c r="G3" s="933"/>
      <c r="H3" s="933"/>
      <c r="I3" s="933"/>
      <c r="J3" s="933"/>
      <c r="K3" s="933"/>
      <c r="L3" s="933"/>
      <c r="M3" s="933"/>
      <c r="N3" s="933"/>
      <c r="O3" s="933"/>
      <c r="P3" s="933"/>
      <c r="Q3" s="933"/>
      <c r="R3" s="933"/>
      <c r="S3" s="933"/>
      <c r="T3" s="933"/>
      <c r="U3" s="933"/>
      <c r="V3" s="933"/>
      <c r="W3" s="933"/>
      <c r="X3" s="933"/>
      <c r="Y3" s="933"/>
      <c r="Z3" s="933"/>
      <c r="AA3" s="933"/>
      <c r="AB3" s="933"/>
      <c r="AC3" s="933"/>
      <c r="AD3" s="933"/>
      <c r="AE3" s="933"/>
      <c r="AF3" s="933"/>
      <c r="AG3" s="933"/>
      <c r="AH3" s="933"/>
      <c r="AI3" s="933"/>
      <c r="AJ3" s="933"/>
      <c r="AK3" s="933"/>
      <c r="AL3" s="933"/>
      <c r="AM3" s="933"/>
      <c r="AN3" s="933"/>
      <c r="AO3" s="933"/>
      <c r="AP3" s="933"/>
      <c r="AQ3" s="933"/>
      <c r="AR3" s="933"/>
      <c r="AS3" s="933"/>
      <c r="AT3" s="933"/>
      <c r="AU3" s="933"/>
      <c r="AV3" s="933"/>
      <c r="AW3" s="933"/>
      <c r="AX3" s="933"/>
      <c r="AY3" s="933"/>
      <c r="AZ3" s="933"/>
      <c r="BA3" s="933"/>
      <c r="BB3" s="933"/>
      <c r="BC3" s="933"/>
      <c r="BD3" s="933"/>
      <c r="BE3" s="933"/>
      <c r="BF3" s="933"/>
      <c r="BG3" s="933"/>
      <c r="BH3" s="933"/>
      <c r="BI3" s="933"/>
      <c r="BJ3" s="933"/>
      <c r="BK3" s="933"/>
      <c r="BL3" s="933"/>
      <c r="BM3" s="933"/>
      <c r="BN3" s="933"/>
      <c r="BO3" s="933"/>
      <c r="BP3" s="933"/>
      <c r="BQ3" s="933"/>
      <c r="BR3" s="933"/>
      <c r="BS3" s="933"/>
      <c r="BT3" s="933"/>
      <c r="BU3" s="933"/>
      <c r="BV3" s="933"/>
      <c r="BW3" s="933"/>
      <c r="BX3" s="933"/>
      <c r="BY3" s="933"/>
      <c r="BZ3" s="933"/>
      <c r="CA3" s="933"/>
      <c r="CB3" s="933"/>
      <c r="CC3" s="933"/>
      <c r="CD3" s="933"/>
      <c r="CE3" s="933"/>
      <c r="CF3" s="933"/>
      <c r="CG3" s="933"/>
      <c r="CH3" s="933"/>
      <c r="CI3" s="933"/>
      <c r="CJ3" s="933"/>
      <c r="CK3" s="933"/>
      <c r="CL3" s="933"/>
      <c r="CM3" s="933"/>
      <c r="CN3" s="933"/>
      <c r="CO3" s="933"/>
      <c r="CP3" s="933"/>
      <c r="CQ3" s="933"/>
      <c r="CR3" s="933"/>
      <c r="CS3" s="933"/>
      <c r="CT3" s="933"/>
      <c r="CU3" s="933"/>
      <c r="CV3" s="933"/>
      <c r="CW3" s="933"/>
      <c r="CX3" s="933"/>
      <c r="CY3" s="933"/>
      <c r="CZ3" s="933"/>
      <c r="DA3" s="933"/>
      <c r="DB3" s="933"/>
      <c r="DC3" s="933"/>
      <c r="DD3" s="933"/>
      <c r="DE3" s="933"/>
      <c r="DF3" s="933"/>
      <c r="DG3" s="933"/>
      <c r="DH3" s="933"/>
      <c r="DI3" s="933"/>
      <c r="DJ3" s="933"/>
      <c r="DK3" s="933"/>
      <c r="DL3" s="933"/>
      <c r="DM3" s="933"/>
      <c r="DN3" s="933"/>
      <c r="DO3" s="933"/>
      <c r="DP3" s="933"/>
      <c r="DQ3" s="933"/>
      <c r="DR3" s="933"/>
      <c r="DS3" s="933"/>
      <c r="DT3" s="933"/>
      <c r="DU3" s="803"/>
      <c r="DW3" s="253"/>
    </row>
    <row r="4" spans="1:127" s="252" customFormat="1" ht="27" customHeight="1" x14ac:dyDescent="0.25">
      <c r="A4" s="934" t="s">
        <v>1</v>
      </c>
      <c r="B4" s="934"/>
      <c r="C4" s="934"/>
      <c r="D4" s="934"/>
      <c r="E4" s="934"/>
      <c r="F4" s="934"/>
      <c r="G4" s="934"/>
      <c r="H4" s="934"/>
      <c r="I4" s="934"/>
      <c r="J4" s="934"/>
      <c r="K4" s="934"/>
      <c r="L4" s="934"/>
      <c r="M4" s="934"/>
      <c r="N4" s="934"/>
      <c r="O4" s="934"/>
      <c r="P4" s="934"/>
      <c r="Q4" s="934"/>
      <c r="R4" s="934"/>
      <c r="S4" s="934"/>
      <c r="T4" s="934"/>
      <c r="U4" s="934"/>
      <c r="V4" s="934"/>
      <c r="W4" s="934"/>
      <c r="X4" s="934"/>
      <c r="Y4" s="934"/>
      <c r="Z4" s="934"/>
      <c r="AA4" s="934"/>
      <c r="AB4" s="934"/>
      <c r="AC4" s="934"/>
      <c r="AD4" s="934"/>
      <c r="AE4" s="934"/>
      <c r="AF4" s="934"/>
      <c r="AG4" s="934"/>
      <c r="AH4" s="934"/>
      <c r="AI4" s="934"/>
      <c r="AJ4" s="934"/>
      <c r="AK4" s="934"/>
      <c r="AL4" s="934"/>
      <c r="AM4" s="934"/>
      <c r="AN4" s="934"/>
      <c r="AO4" s="934"/>
      <c r="AP4" s="934"/>
      <c r="AQ4" s="934"/>
      <c r="AR4" s="934"/>
      <c r="AS4" s="934"/>
      <c r="AT4" s="934"/>
      <c r="AU4" s="934"/>
      <c r="AV4" s="934"/>
      <c r="AW4" s="934"/>
      <c r="AX4" s="934"/>
      <c r="AY4" s="934"/>
      <c r="AZ4" s="934"/>
      <c r="BA4" s="934"/>
      <c r="BB4" s="934"/>
      <c r="BC4" s="934"/>
      <c r="BD4" s="934"/>
      <c r="BE4" s="934"/>
      <c r="BF4" s="934"/>
      <c r="BG4" s="934"/>
      <c r="BH4" s="934"/>
      <c r="BI4" s="934"/>
      <c r="BJ4" s="934"/>
      <c r="BK4" s="934"/>
      <c r="BL4" s="934"/>
      <c r="BM4" s="934"/>
      <c r="BN4" s="934"/>
      <c r="BO4" s="934"/>
      <c r="BP4" s="934"/>
      <c r="BQ4" s="934"/>
      <c r="BR4" s="934"/>
      <c r="BS4" s="934"/>
      <c r="BT4" s="934"/>
      <c r="BU4" s="934"/>
      <c r="BV4" s="934"/>
      <c r="BW4" s="934"/>
      <c r="BX4" s="934"/>
      <c r="BY4" s="934"/>
      <c r="BZ4" s="934"/>
      <c r="CA4" s="934"/>
      <c r="CB4" s="934"/>
      <c r="CC4" s="934"/>
      <c r="CD4" s="934"/>
      <c r="CE4" s="934"/>
      <c r="CF4" s="934"/>
      <c r="CG4" s="934"/>
      <c r="CH4" s="934"/>
      <c r="CI4" s="934"/>
      <c r="CJ4" s="934"/>
      <c r="CK4" s="934"/>
      <c r="CL4" s="934"/>
      <c r="CM4" s="934"/>
      <c r="CN4" s="934"/>
      <c r="CO4" s="934"/>
      <c r="CP4" s="934"/>
      <c r="CQ4" s="934"/>
      <c r="CR4" s="934"/>
      <c r="CS4" s="934"/>
      <c r="CT4" s="934"/>
      <c r="CU4" s="934"/>
      <c r="CV4" s="934"/>
      <c r="CW4" s="934"/>
      <c r="CX4" s="934"/>
      <c r="CY4" s="934"/>
      <c r="CZ4" s="934"/>
      <c r="DA4" s="934"/>
      <c r="DB4" s="934"/>
      <c r="DC4" s="934"/>
      <c r="DD4" s="934"/>
      <c r="DE4" s="934"/>
      <c r="DF4" s="934"/>
      <c r="DG4" s="934"/>
      <c r="DH4" s="934"/>
      <c r="DI4" s="934"/>
      <c r="DJ4" s="934"/>
      <c r="DK4" s="934"/>
      <c r="DL4" s="934"/>
      <c r="DM4" s="934"/>
      <c r="DN4" s="934"/>
      <c r="DO4" s="934"/>
      <c r="DP4" s="934"/>
      <c r="DQ4" s="934"/>
      <c r="DR4" s="934"/>
      <c r="DS4" s="934"/>
      <c r="DT4" s="934"/>
      <c r="DU4" s="803"/>
      <c r="DW4" s="253"/>
    </row>
    <row r="5" spans="1:127" ht="27" customHeight="1" x14ac:dyDescent="0.25">
      <c r="A5" s="555"/>
      <c r="B5" s="555"/>
      <c r="C5" s="555"/>
      <c r="D5" s="555"/>
      <c r="E5" s="883"/>
      <c r="F5" s="883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55"/>
      <c r="AA5" s="555"/>
      <c r="AB5" s="555"/>
      <c r="AC5" s="555"/>
      <c r="AD5" s="555"/>
      <c r="AE5" s="555"/>
      <c r="AF5" s="555"/>
      <c r="AG5" s="555"/>
      <c r="AH5" s="555"/>
      <c r="AI5" s="555"/>
      <c r="AJ5" s="555"/>
      <c r="AK5" s="555"/>
      <c r="AL5" s="555"/>
      <c r="AM5" s="555"/>
      <c r="AN5" s="555"/>
      <c r="AO5" s="555"/>
      <c r="AP5" s="555"/>
      <c r="AQ5" s="555"/>
      <c r="AR5" s="555"/>
      <c r="AS5" s="555"/>
      <c r="AT5" s="555"/>
      <c r="AU5" s="555"/>
      <c r="AV5" s="452"/>
      <c r="AW5" s="451"/>
      <c r="AX5" s="451"/>
      <c r="AY5" s="451"/>
      <c r="AZ5" s="451"/>
      <c r="BA5" s="451"/>
      <c r="BB5" s="451"/>
      <c r="BC5" s="451"/>
      <c r="BD5" s="451"/>
      <c r="BE5" s="555"/>
      <c r="BF5" s="555"/>
      <c r="BG5" s="555"/>
      <c r="BH5" s="555"/>
      <c r="BI5" s="555"/>
      <c r="BJ5" s="555"/>
      <c r="BK5" s="555"/>
      <c r="BL5" s="555"/>
      <c r="BM5" s="555"/>
      <c r="BN5" s="555"/>
      <c r="BO5" s="555"/>
      <c r="BP5" s="555"/>
      <c r="BQ5" s="555"/>
      <c r="BR5" s="555"/>
      <c r="BS5" s="555"/>
      <c r="BT5" s="555"/>
      <c r="BU5" s="453"/>
      <c r="BV5" s="452"/>
      <c r="BW5" s="452"/>
      <c r="BX5" s="555"/>
      <c r="BY5" s="555"/>
      <c r="BZ5" s="555"/>
      <c r="CA5" s="555"/>
      <c r="CB5" s="555"/>
      <c r="CC5" s="555"/>
      <c r="CD5" s="555"/>
      <c r="CE5" s="555"/>
      <c r="CF5" s="555"/>
      <c r="CG5" s="555"/>
      <c r="CH5" s="555"/>
      <c r="CI5" s="555"/>
      <c r="CJ5" s="555"/>
      <c r="CK5" s="555"/>
      <c r="CL5" s="555"/>
      <c r="CM5" s="555"/>
      <c r="CN5" s="555"/>
      <c r="CO5" s="454"/>
      <c r="CP5" s="455"/>
      <c r="CQ5" s="455"/>
      <c r="CR5" s="555"/>
      <c r="CS5" s="555"/>
      <c r="CT5" s="452"/>
      <c r="CU5" s="452"/>
      <c r="CV5" s="452"/>
      <c r="CW5" s="555"/>
      <c r="CX5" s="555"/>
      <c r="CY5" s="555"/>
      <c r="CZ5" s="555"/>
      <c r="DA5" s="555"/>
      <c r="DB5" s="555"/>
      <c r="DC5" s="555"/>
      <c r="DD5" s="555"/>
      <c r="DE5" s="555"/>
      <c r="DF5" s="555"/>
      <c r="DG5" s="555"/>
      <c r="DH5" s="555"/>
      <c r="DI5" s="555"/>
      <c r="DJ5" s="555"/>
      <c r="DK5" s="555"/>
      <c r="DL5" s="555"/>
      <c r="DM5" s="555"/>
      <c r="DN5" s="555"/>
      <c r="DO5" s="555"/>
      <c r="DP5" s="555"/>
      <c r="DQ5" s="555"/>
      <c r="DR5" s="555"/>
      <c r="DS5" s="555"/>
      <c r="DT5" s="555"/>
    </row>
    <row r="6" spans="1:127" ht="27" customHeight="1" thickBot="1" x14ac:dyDescent="0.25">
      <c r="AY6" s="255"/>
      <c r="AZ6" s="256"/>
      <c r="BA6" s="256"/>
      <c r="BB6" s="256"/>
      <c r="BC6" s="256"/>
      <c r="BD6" s="257"/>
      <c r="BE6" s="257"/>
      <c r="BF6" s="257"/>
      <c r="BG6" s="257"/>
      <c r="BH6" s="257"/>
      <c r="BI6" s="257"/>
      <c r="BJ6" s="257"/>
      <c r="BK6" s="257"/>
      <c r="BL6" s="257"/>
      <c r="BM6" s="257"/>
      <c r="CP6" s="248"/>
      <c r="CQ6" s="248"/>
      <c r="CS6" s="248"/>
      <c r="CU6" s="248"/>
      <c r="CV6" s="248"/>
      <c r="CW6" s="248"/>
      <c r="CX6" s="248"/>
      <c r="DT6" s="255"/>
    </row>
    <row r="7" spans="1:127" s="258" customFormat="1" ht="27" customHeight="1" thickTop="1" x14ac:dyDescent="0.2">
      <c r="A7" s="935" t="s">
        <v>237</v>
      </c>
      <c r="B7" s="938" t="s">
        <v>58</v>
      </c>
      <c r="C7" s="938"/>
      <c r="D7" s="938"/>
      <c r="E7" s="940" t="s">
        <v>238</v>
      </c>
      <c r="F7" s="965" t="s">
        <v>5</v>
      </c>
      <c r="G7" s="966"/>
      <c r="H7" s="966"/>
      <c r="I7" s="966"/>
      <c r="J7" s="967"/>
      <c r="K7" s="943" t="s">
        <v>239</v>
      </c>
      <c r="L7" s="944"/>
      <c r="M7" s="944"/>
      <c r="N7" s="944"/>
      <c r="O7" s="954"/>
      <c r="P7" s="943" t="s">
        <v>8</v>
      </c>
      <c r="Q7" s="944"/>
      <c r="R7" s="944"/>
      <c r="S7" s="944"/>
      <c r="T7" s="954"/>
      <c r="U7" s="943" t="s">
        <v>9</v>
      </c>
      <c r="V7" s="944"/>
      <c r="W7" s="944"/>
      <c r="X7" s="944"/>
      <c r="Y7" s="954"/>
      <c r="Z7" s="943" t="s">
        <v>750</v>
      </c>
      <c r="AA7" s="944"/>
      <c r="AB7" s="944"/>
      <c r="AC7" s="944"/>
      <c r="AD7" s="954"/>
      <c r="AE7" s="943" t="s">
        <v>240</v>
      </c>
      <c r="AF7" s="944"/>
      <c r="AG7" s="944"/>
      <c r="AH7" s="944"/>
      <c r="AI7" s="954"/>
      <c r="AJ7" s="943" t="s">
        <v>583</v>
      </c>
      <c r="AK7" s="944"/>
      <c r="AL7" s="944"/>
      <c r="AM7" s="944"/>
      <c r="AN7" s="959"/>
      <c r="AO7" s="953" t="s">
        <v>241</v>
      </c>
      <c r="AP7" s="944"/>
      <c r="AQ7" s="944"/>
      <c r="AR7" s="944"/>
      <c r="AS7" s="954"/>
      <c r="AT7" s="943" t="s">
        <v>242</v>
      </c>
      <c r="AU7" s="944"/>
      <c r="AV7" s="944"/>
      <c r="AW7" s="944"/>
      <c r="AX7" s="954"/>
      <c r="AY7" s="943" t="s">
        <v>243</v>
      </c>
      <c r="AZ7" s="944"/>
      <c r="BA7" s="944"/>
      <c r="BB7" s="944"/>
      <c r="BC7" s="959"/>
      <c r="BD7" s="953" t="s">
        <v>244</v>
      </c>
      <c r="BE7" s="944"/>
      <c r="BF7" s="944"/>
      <c r="BG7" s="944"/>
      <c r="BH7" s="954"/>
      <c r="BI7" s="943" t="s">
        <v>29</v>
      </c>
      <c r="BJ7" s="944"/>
      <c r="BK7" s="944"/>
      <c r="BL7" s="944"/>
      <c r="BM7" s="954"/>
      <c r="BN7" s="943" t="s">
        <v>225</v>
      </c>
      <c r="BO7" s="944"/>
      <c r="BP7" s="944"/>
      <c r="BQ7" s="944"/>
      <c r="BR7" s="954"/>
      <c r="BS7" s="943" t="s">
        <v>223</v>
      </c>
      <c r="BT7" s="944"/>
      <c r="BU7" s="944"/>
      <c r="BV7" s="944"/>
      <c r="BW7" s="954"/>
      <c r="BX7" s="943" t="s">
        <v>228</v>
      </c>
      <c r="BY7" s="944"/>
      <c r="BZ7" s="944"/>
      <c r="CA7" s="944"/>
      <c r="CB7" s="954"/>
      <c r="CC7" s="943" t="s">
        <v>245</v>
      </c>
      <c r="CD7" s="944"/>
      <c r="CE7" s="944"/>
      <c r="CF7" s="944"/>
      <c r="CG7" s="954"/>
      <c r="CH7" s="943" t="s">
        <v>45</v>
      </c>
      <c r="CI7" s="944"/>
      <c r="CJ7" s="944"/>
      <c r="CK7" s="944"/>
      <c r="CL7" s="954"/>
      <c r="CM7" s="943" t="s">
        <v>246</v>
      </c>
      <c r="CN7" s="944"/>
      <c r="CO7" s="944"/>
      <c r="CP7" s="944"/>
      <c r="CQ7" s="954"/>
      <c r="CR7" s="943" t="s">
        <v>247</v>
      </c>
      <c r="CS7" s="944"/>
      <c r="CT7" s="944"/>
      <c r="CU7" s="944"/>
      <c r="CV7" s="959"/>
      <c r="CW7" s="953" t="s">
        <v>44</v>
      </c>
      <c r="CX7" s="944"/>
      <c r="CY7" s="944"/>
      <c r="CZ7" s="944"/>
      <c r="DA7" s="959"/>
      <c r="DB7" s="953" t="s">
        <v>248</v>
      </c>
      <c r="DC7" s="944"/>
      <c r="DD7" s="944"/>
      <c r="DE7" s="944"/>
      <c r="DF7" s="954"/>
      <c r="DG7" s="981" t="s">
        <v>249</v>
      </c>
      <c r="DH7" s="982"/>
      <c r="DI7" s="982"/>
      <c r="DJ7" s="982"/>
      <c r="DK7" s="982"/>
      <c r="DL7" s="982"/>
      <c r="DM7" s="982"/>
      <c r="DN7" s="982"/>
      <c r="DO7" s="982"/>
      <c r="DP7" s="983"/>
      <c r="DQ7" s="943" t="s">
        <v>761</v>
      </c>
      <c r="DR7" s="944"/>
      <c r="DS7" s="949" t="s">
        <v>762</v>
      </c>
      <c r="DT7" s="950"/>
      <c r="DU7" s="802"/>
      <c r="DW7" s="259"/>
    </row>
    <row r="8" spans="1:127" s="260" customFormat="1" ht="9" customHeight="1" x14ac:dyDescent="0.2">
      <c r="A8" s="936"/>
      <c r="B8" s="939"/>
      <c r="C8" s="939"/>
      <c r="D8" s="939"/>
      <c r="E8" s="941"/>
      <c r="F8" s="968"/>
      <c r="G8" s="969"/>
      <c r="H8" s="969"/>
      <c r="I8" s="969"/>
      <c r="J8" s="970"/>
      <c r="K8" s="945"/>
      <c r="L8" s="946"/>
      <c r="M8" s="946"/>
      <c r="N8" s="946"/>
      <c r="O8" s="956"/>
      <c r="P8" s="945"/>
      <c r="Q8" s="946"/>
      <c r="R8" s="946"/>
      <c r="S8" s="946"/>
      <c r="T8" s="956"/>
      <c r="U8" s="945"/>
      <c r="V8" s="946"/>
      <c r="W8" s="946"/>
      <c r="X8" s="946"/>
      <c r="Y8" s="956"/>
      <c r="Z8" s="945"/>
      <c r="AA8" s="946"/>
      <c r="AB8" s="946"/>
      <c r="AC8" s="946"/>
      <c r="AD8" s="956"/>
      <c r="AE8" s="945"/>
      <c r="AF8" s="946"/>
      <c r="AG8" s="946"/>
      <c r="AH8" s="946"/>
      <c r="AI8" s="956"/>
      <c r="AJ8" s="945"/>
      <c r="AK8" s="946"/>
      <c r="AL8" s="946"/>
      <c r="AM8" s="946"/>
      <c r="AN8" s="960"/>
      <c r="AO8" s="955"/>
      <c r="AP8" s="946"/>
      <c r="AQ8" s="946"/>
      <c r="AR8" s="946"/>
      <c r="AS8" s="956"/>
      <c r="AT8" s="945"/>
      <c r="AU8" s="946"/>
      <c r="AV8" s="946"/>
      <c r="AW8" s="946"/>
      <c r="AX8" s="956"/>
      <c r="AY8" s="945"/>
      <c r="AZ8" s="946"/>
      <c r="BA8" s="946"/>
      <c r="BB8" s="946"/>
      <c r="BC8" s="960"/>
      <c r="BD8" s="955"/>
      <c r="BE8" s="946"/>
      <c r="BF8" s="946"/>
      <c r="BG8" s="946"/>
      <c r="BH8" s="956"/>
      <c r="BI8" s="945"/>
      <c r="BJ8" s="946"/>
      <c r="BK8" s="946"/>
      <c r="BL8" s="946"/>
      <c r="BM8" s="956"/>
      <c r="BN8" s="945"/>
      <c r="BO8" s="946"/>
      <c r="BP8" s="946"/>
      <c r="BQ8" s="946"/>
      <c r="BR8" s="956"/>
      <c r="BS8" s="945"/>
      <c r="BT8" s="946"/>
      <c r="BU8" s="946"/>
      <c r="BV8" s="946"/>
      <c r="BW8" s="956"/>
      <c r="BX8" s="945"/>
      <c r="BY8" s="946"/>
      <c r="BZ8" s="946"/>
      <c r="CA8" s="946"/>
      <c r="CB8" s="956"/>
      <c r="CC8" s="945"/>
      <c r="CD8" s="946"/>
      <c r="CE8" s="946"/>
      <c r="CF8" s="946"/>
      <c r="CG8" s="956"/>
      <c r="CH8" s="945"/>
      <c r="CI8" s="946"/>
      <c r="CJ8" s="946"/>
      <c r="CK8" s="946"/>
      <c r="CL8" s="956"/>
      <c r="CM8" s="945"/>
      <c r="CN8" s="946"/>
      <c r="CO8" s="946"/>
      <c r="CP8" s="946"/>
      <c r="CQ8" s="956"/>
      <c r="CR8" s="945"/>
      <c r="CS8" s="946"/>
      <c r="CT8" s="946"/>
      <c r="CU8" s="946"/>
      <c r="CV8" s="960"/>
      <c r="CW8" s="955"/>
      <c r="CX8" s="946"/>
      <c r="CY8" s="946"/>
      <c r="CZ8" s="946"/>
      <c r="DA8" s="960"/>
      <c r="DB8" s="955"/>
      <c r="DC8" s="946"/>
      <c r="DD8" s="946"/>
      <c r="DE8" s="946"/>
      <c r="DF8" s="956"/>
      <c r="DG8" s="978" t="s">
        <v>250</v>
      </c>
      <c r="DH8" s="979"/>
      <c r="DI8" s="979"/>
      <c r="DJ8" s="979"/>
      <c r="DK8" s="980"/>
      <c r="DL8" s="978" t="s">
        <v>251</v>
      </c>
      <c r="DM8" s="979"/>
      <c r="DN8" s="979"/>
      <c r="DO8" s="979"/>
      <c r="DP8" s="980"/>
      <c r="DQ8" s="945"/>
      <c r="DR8" s="946"/>
      <c r="DS8" s="951"/>
      <c r="DT8" s="952"/>
      <c r="DU8" s="802"/>
      <c r="DW8" s="261"/>
    </row>
    <row r="9" spans="1:127" s="260" customFormat="1" ht="27" customHeight="1" x14ac:dyDescent="0.2">
      <c r="A9" s="936"/>
      <c r="B9" s="939"/>
      <c r="C9" s="939"/>
      <c r="D9" s="939"/>
      <c r="E9" s="941"/>
      <c r="F9" s="968"/>
      <c r="G9" s="969"/>
      <c r="H9" s="969"/>
      <c r="I9" s="969"/>
      <c r="J9" s="970"/>
      <c r="K9" s="945"/>
      <c r="L9" s="946"/>
      <c r="M9" s="946"/>
      <c r="N9" s="946"/>
      <c r="O9" s="956"/>
      <c r="P9" s="945"/>
      <c r="Q9" s="946"/>
      <c r="R9" s="946"/>
      <c r="S9" s="946"/>
      <c r="T9" s="956"/>
      <c r="U9" s="945"/>
      <c r="V9" s="946"/>
      <c r="W9" s="946"/>
      <c r="X9" s="946"/>
      <c r="Y9" s="956"/>
      <c r="Z9" s="945"/>
      <c r="AA9" s="946"/>
      <c r="AB9" s="946"/>
      <c r="AC9" s="946"/>
      <c r="AD9" s="956"/>
      <c r="AE9" s="945"/>
      <c r="AF9" s="946"/>
      <c r="AG9" s="946"/>
      <c r="AH9" s="946"/>
      <c r="AI9" s="956"/>
      <c r="AJ9" s="945"/>
      <c r="AK9" s="946"/>
      <c r="AL9" s="946"/>
      <c r="AM9" s="946"/>
      <c r="AN9" s="960"/>
      <c r="AO9" s="955"/>
      <c r="AP9" s="946"/>
      <c r="AQ9" s="946"/>
      <c r="AR9" s="946"/>
      <c r="AS9" s="956"/>
      <c r="AT9" s="945"/>
      <c r="AU9" s="946"/>
      <c r="AV9" s="946"/>
      <c r="AW9" s="946"/>
      <c r="AX9" s="956"/>
      <c r="AY9" s="945"/>
      <c r="AZ9" s="946"/>
      <c r="BA9" s="946"/>
      <c r="BB9" s="946"/>
      <c r="BC9" s="960"/>
      <c r="BD9" s="955"/>
      <c r="BE9" s="946"/>
      <c r="BF9" s="946"/>
      <c r="BG9" s="946"/>
      <c r="BH9" s="956"/>
      <c r="BI9" s="945"/>
      <c r="BJ9" s="946"/>
      <c r="BK9" s="946"/>
      <c r="BL9" s="946"/>
      <c r="BM9" s="956"/>
      <c r="BN9" s="945"/>
      <c r="BO9" s="946"/>
      <c r="BP9" s="946"/>
      <c r="BQ9" s="946"/>
      <c r="BR9" s="956"/>
      <c r="BS9" s="945"/>
      <c r="BT9" s="946"/>
      <c r="BU9" s="946"/>
      <c r="BV9" s="946"/>
      <c r="BW9" s="956"/>
      <c r="BX9" s="945"/>
      <c r="BY9" s="946"/>
      <c r="BZ9" s="946"/>
      <c r="CA9" s="946"/>
      <c r="CB9" s="956"/>
      <c r="CC9" s="945"/>
      <c r="CD9" s="946"/>
      <c r="CE9" s="946"/>
      <c r="CF9" s="946"/>
      <c r="CG9" s="956"/>
      <c r="CH9" s="945"/>
      <c r="CI9" s="946"/>
      <c r="CJ9" s="946"/>
      <c r="CK9" s="946"/>
      <c r="CL9" s="956"/>
      <c r="CM9" s="945"/>
      <c r="CN9" s="946"/>
      <c r="CO9" s="946"/>
      <c r="CP9" s="946"/>
      <c r="CQ9" s="956"/>
      <c r="CR9" s="945"/>
      <c r="CS9" s="946"/>
      <c r="CT9" s="946"/>
      <c r="CU9" s="946"/>
      <c r="CV9" s="960"/>
      <c r="CW9" s="955"/>
      <c r="CX9" s="946"/>
      <c r="CY9" s="946"/>
      <c r="CZ9" s="946"/>
      <c r="DA9" s="960"/>
      <c r="DB9" s="955"/>
      <c r="DC9" s="946"/>
      <c r="DD9" s="946"/>
      <c r="DE9" s="946"/>
      <c r="DF9" s="956"/>
      <c r="DG9" s="945"/>
      <c r="DH9" s="946"/>
      <c r="DI9" s="946"/>
      <c r="DJ9" s="946"/>
      <c r="DK9" s="956"/>
      <c r="DL9" s="945"/>
      <c r="DM9" s="946"/>
      <c r="DN9" s="946"/>
      <c r="DO9" s="946"/>
      <c r="DP9" s="956"/>
      <c r="DQ9" s="945"/>
      <c r="DR9" s="946"/>
      <c r="DS9" s="951"/>
      <c r="DT9" s="952"/>
      <c r="DU9" s="802"/>
      <c r="DW9" s="261"/>
    </row>
    <row r="10" spans="1:127" s="260" customFormat="1" ht="2.25" customHeight="1" x14ac:dyDescent="0.2">
      <c r="A10" s="936"/>
      <c r="B10" s="939" t="s">
        <v>59</v>
      </c>
      <c r="C10" s="951" t="s">
        <v>60</v>
      </c>
      <c r="D10" s="939" t="s">
        <v>61</v>
      </c>
      <c r="E10" s="941"/>
      <c r="F10" s="971"/>
      <c r="G10" s="972"/>
      <c r="H10" s="972"/>
      <c r="I10" s="972"/>
      <c r="J10" s="973"/>
      <c r="K10" s="947"/>
      <c r="L10" s="948"/>
      <c r="M10" s="948"/>
      <c r="N10" s="948"/>
      <c r="O10" s="958"/>
      <c r="P10" s="947"/>
      <c r="Q10" s="948"/>
      <c r="R10" s="948"/>
      <c r="S10" s="948"/>
      <c r="T10" s="958"/>
      <c r="U10" s="947"/>
      <c r="V10" s="948"/>
      <c r="W10" s="948"/>
      <c r="X10" s="948"/>
      <c r="Y10" s="958"/>
      <c r="Z10" s="947"/>
      <c r="AA10" s="948"/>
      <c r="AB10" s="948"/>
      <c r="AC10" s="948"/>
      <c r="AD10" s="958"/>
      <c r="AE10" s="947"/>
      <c r="AF10" s="948"/>
      <c r="AG10" s="948"/>
      <c r="AH10" s="948"/>
      <c r="AI10" s="958"/>
      <c r="AJ10" s="947"/>
      <c r="AK10" s="948"/>
      <c r="AL10" s="948"/>
      <c r="AM10" s="948"/>
      <c r="AN10" s="961"/>
      <c r="AO10" s="957"/>
      <c r="AP10" s="948"/>
      <c r="AQ10" s="948"/>
      <c r="AR10" s="948"/>
      <c r="AS10" s="958"/>
      <c r="AT10" s="947"/>
      <c r="AU10" s="948"/>
      <c r="AV10" s="948"/>
      <c r="AW10" s="948"/>
      <c r="AX10" s="958"/>
      <c r="AY10" s="947"/>
      <c r="AZ10" s="948"/>
      <c r="BA10" s="948"/>
      <c r="BB10" s="948"/>
      <c r="BC10" s="961"/>
      <c r="BD10" s="957"/>
      <c r="BE10" s="948"/>
      <c r="BF10" s="948"/>
      <c r="BG10" s="948"/>
      <c r="BH10" s="958"/>
      <c r="BI10" s="947"/>
      <c r="BJ10" s="948"/>
      <c r="BK10" s="948"/>
      <c r="BL10" s="948"/>
      <c r="BM10" s="958"/>
      <c r="BN10" s="945"/>
      <c r="BO10" s="946"/>
      <c r="BP10" s="946"/>
      <c r="BQ10" s="946"/>
      <c r="BR10" s="956"/>
      <c r="BS10" s="945"/>
      <c r="BT10" s="946"/>
      <c r="BU10" s="946"/>
      <c r="BV10" s="946"/>
      <c r="BW10" s="956"/>
      <c r="BX10" s="945"/>
      <c r="BY10" s="946"/>
      <c r="BZ10" s="946"/>
      <c r="CA10" s="946"/>
      <c r="CB10" s="956"/>
      <c r="CC10" s="945"/>
      <c r="CD10" s="946"/>
      <c r="CE10" s="946"/>
      <c r="CF10" s="946"/>
      <c r="CG10" s="956"/>
      <c r="CH10" s="945"/>
      <c r="CI10" s="946"/>
      <c r="CJ10" s="946"/>
      <c r="CK10" s="946"/>
      <c r="CL10" s="956"/>
      <c r="CM10" s="945"/>
      <c r="CN10" s="946"/>
      <c r="CO10" s="946"/>
      <c r="CP10" s="946"/>
      <c r="CQ10" s="956"/>
      <c r="CR10" s="947"/>
      <c r="CS10" s="948"/>
      <c r="CT10" s="948"/>
      <c r="CU10" s="948"/>
      <c r="CV10" s="961"/>
      <c r="CW10" s="955"/>
      <c r="CX10" s="946"/>
      <c r="CY10" s="946"/>
      <c r="CZ10" s="946"/>
      <c r="DA10" s="960"/>
      <c r="DB10" s="955"/>
      <c r="DC10" s="946"/>
      <c r="DD10" s="946"/>
      <c r="DE10" s="946"/>
      <c r="DF10" s="956"/>
      <c r="DG10" s="945"/>
      <c r="DH10" s="946"/>
      <c r="DI10" s="946"/>
      <c r="DJ10" s="946"/>
      <c r="DK10" s="956"/>
      <c r="DL10" s="945"/>
      <c r="DM10" s="946"/>
      <c r="DN10" s="946"/>
      <c r="DO10" s="946"/>
      <c r="DP10" s="956"/>
      <c r="DQ10" s="947"/>
      <c r="DR10" s="948"/>
      <c r="DS10" s="951"/>
      <c r="DT10" s="952"/>
      <c r="DU10" s="802"/>
      <c r="DW10" s="261"/>
    </row>
    <row r="11" spans="1:127" s="260" customFormat="1" ht="48.75" customHeight="1" thickBot="1" x14ac:dyDescent="0.25">
      <c r="A11" s="937"/>
      <c r="B11" s="962"/>
      <c r="C11" s="962"/>
      <c r="D11" s="962"/>
      <c r="E11" s="942"/>
      <c r="F11" s="262" t="s">
        <v>760</v>
      </c>
      <c r="G11" s="262" t="s">
        <v>757</v>
      </c>
      <c r="H11" s="262" t="s">
        <v>758</v>
      </c>
      <c r="I11" s="262" t="s">
        <v>759</v>
      </c>
      <c r="J11" s="262" t="s">
        <v>752</v>
      </c>
      <c r="K11" s="262" t="s">
        <v>760</v>
      </c>
      <c r="L11" s="262" t="s">
        <v>757</v>
      </c>
      <c r="M11" s="262" t="s">
        <v>758</v>
      </c>
      <c r="N11" s="262" t="s">
        <v>759</v>
      </c>
      <c r="O11" s="262" t="s">
        <v>752</v>
      </c>
      <c r="P11" s="262" t="s">
        <v>760</v>
      </c>
      <c r="Q11" s="262" t="s">
        <v>757</v>
      </c>
      <c r="R11" s="262" t="s">
        <v>758</v>
      </c>
      <c r="S11" s="262" t="s">
        <v>759</v>
      </c>
      <c r="T11" s="262" t="s">
        <v>752</v>
      </c>
      <c r="U11" s="262" t="s">
        <v>760</v>
      </c>
      <c r="V11" s="262" t="s">
        <v>757</v>
      </c>
      <c r="W11" s="262" t="s">
        <v>758</v>
      </c>
      <c r="X11" s="262" t="s">
        <v>759</v>
      </c>
      <c r="Y11" s="262" t="s">
        <v>752</v>
      </c>
      <c r="Z11" s="262" t="s">
        <v>760</v>
      </c>
      <c r="AA11" s="262" t="s">
        <v>757</v>
      </c>
      <c r="AB11" s="262" t="s">
        <v>758</v>
      </c>
      <c r="AC11" s="262" t="s">
        <v>759</v>
      </c>
      <c r="AD11" s="262" t="s">
        <v>752</v>
      </c>
      <c r="AE11" s="262" t="s">
        <v>760</v>
      </c>
      <c r="AF11" s="262" t="s">
        <v>757</v>
      </c>
      <c r="AG11" s="262" t="s">
        <v>758</v>
      </c>
      <c r="AH11" s="262" t="s">
        <v>759</v>
      </c>
      <c r="AI11" s="262" t="s">
        <v>752</v>
      </c>
      <c r="AJ11" s="262" t="s">
        <v>760</v>
      </c>
      <c r="AK11" s="262" t="s">
        <v>757</v>
      </c>
      <c r="AL11" s="262" t="s">
        <v>758</v>
      </c>
      <c r="AM11" s="262" t="s">
        <v>759</v>
      </c>
      <c r="AN11" s="262" t="s">
        <v>752</v>
      </c>
      <c r="AO11" s="262" t="s">
        <v>760</v>
      </c>
      <c r="AP11" s="262" t="s">
        <v>757</v>
      </c>
      <c r="AQ11" s="262" t="s">
        <v>758</v>
      </c>
      <c r="AR11" s="262" t="s">
        <v>759</v>
      </c>
      <c r="AS11" s="262" t="s">
        <v>752</v>
      </c>
      <c r="AT11" s="262" t="s">
        <v>760</v>
      </c>
      <c r="AU11" s="262" t="s">
        <v>757</v>
      </c>
      <c r="AV11" s="262" t="s">
        <v>758</v>
      </c>
      <c r="AW11" s="262" t="s">
        <v>759</v>
      </c>
      <c r="AX11" s="262" t="s">
        <v>752</v>
      </c>
      <c r="AY11" s="262" t="s">
        <v>760</v>
      </c>
      <c r="AZ11" s="262" t="s">
        <v>757</v>
      </c>
      <c r="BA11" s="262" t="s">
        <v>758</v>
      </c>
      <c r="BB11" s="262" t="s">
        <v>759</v>
      </c>
      <c r="BC11" s="262" t="s">
        <v>752</v>
      </c>
      <c r="BD11" s="262" t="s">
        <v>760</v>
      </c>
      <c r="BE11" s="262" t="s">
        <v>757</v>
      </c>
      <c r="BF11" s="262" t="s">
        <v>758</v>
      </c>
      <c r="BG11" s="262" t="s">
        <v>759</v>
      </c>
      <c r="BH11" s="262" t="s">
        <v>752</v>
      </c>
      <c r="BI11" s="262" t="s">
        <v>760</v>
      </c>
      <c r="BJ11" s="262" t="s">
        <v>757</v>
      </c>
      <c r="BK11" s="262" t="s">
        <v>758</v>
      </c>
      <c r="BL11" s="262" t="s">
        <v>759</v>
      </c>
      <c r="BM11" s="262" t="s">
        <v>752</v>
      </c>
      <c r="BN11" s="262" t="s">
        <v>760</v>
      </c>
      <c r="BO11" s="262" t="s">
        <v>757</v>
      </c>
      <c r="BP11" s="262" t="s">
        <v>758</v>
      </c>
      <c r="BQ11" s="262" t="s">
        <v>759</v>
      </c>
      <c r="BR11" s="262" t="s">
        <v>752</v>
      </c>
      <c r="BS11" s="262" t="s">
        <v>760</v>
      </c>
      <c r="BT11" s="262" t="s">
        <v>757</v>
      </c>
      <c r="BU11" s="262" t="s">
        <v>758</v>
      </c>
      <c r="BV11" s="262" t="s">
        <v>759</v>
      </c>
      <c r="BW11" s="262" t="s">
        <v>752</v>
      </c>
      <c r="BX11" s="262" t="s">
        <v>760</v>
      </c>
      <c r="BY11" s="262" t="s">
        <v>757</v>
      </c>
      <c r="BZ11" s="262" t="s">
        <v>758</v>
      </c>
      <c r="CA11" s="262" t="s">
        <v>759</v>
      </c>
      <c r="CB11" s="262" t="s">
        <v>752</v>
      </c>
      <c r="CC11" s="262" t="s">
        <v>760</v>
      </c>
      <c r="CD11" s="262" t="s">
        <v>757</v>
      </c>
      <c r="CE11" s="262" t="s">
        <v>758</v>
      </c>
      <c r="CF11" s="262" t="s">
        <v>759</v>
      </c>
      <c r="CG11" s="262" t="s">
        <v>752</v>
      </c>
      <c r="CH11" s="262" t="s">
        <v>760</v>
      </c>
      <c r="CI11" s="262" t="s">
        <v>757</v>
      </c>
      <c r="CJ11" s="262" t="s">
        <v>758</v>
      </c>
      <c r="CK11" s="262" t="s">
        <v>759</v>
      </c>
      <c r="CL11" s="262" t="s">
        <v>752</v>
      </c>
      <c r="CM11" s="262" t="s">
        <v>760</v>
      </c>
      <c r="CN11" s="262" t="s">
        <v>757</v>
      </c>
      <c r="CO11" s="262" t="s">
        <v>758</v>
      </c>
      <c r="CP11" s="262" t="s">
        <v>759</v>
      </c>
      <c r="CQ11" s="262" t="s">
        <v>752</v>
      </c>
      <c r="CR11" s="262" t="s">
        <v>760</v>
      </c>
      <c r="CS11" s="262" t="s">
        <v>757</v>
      </c>
      <c r="CT11" s="262" t="s">
        <v>758</v>
      </c>
      <c r="CU11" s="262" t="s">
        <v>759</v>
      </c>
      <c r="CV11" s="262" t="s">
        <v>752</v>
      </c>
      <c r="CW11" s="262" t="s">
        <v>760</v>
      </c>
      <c r="CX11" s="262" t="s">
        <v>757</v>
      </c>
      <c r="CY11" s="262" t="s">
        <v>758</v>
      </c>
      <c r="CZ11" s="262" t="s">
        <v>759</v>
      </c>
      <c r="DA11" s="262" t="s">
        <v>752</v>
      </c>
      <c r="DB11" s="262" t="s">
        <v>760</v>
      </c>
      <c r="DC11" s="262" t="s">
        <v>757</v>
      </c>
      <c r="DD11" s="262" t="s">
        <v>758</v>
      </c>
      <c r="DE11" s="262" t="s">
        <v>759</v>
      </c>
      <c r="DF11" s="262" t="s">
        <v>752</v>
      </c>
      <c r="DG11" s="262" t="s">
        <v>760</v>
      </c>
      <c r="DH11" s="262" t="s">
        <v>757</v>
      </c>
      <c r="DI11" s="262" t="s">
        <v>758</v>
      </c>
      <c r="DJ11" s="262" t="s">
        <v>759</v>
      </c>
      <c r="DK11" s="262" t="s">
        <v>752</v>
      </c>
      <c r="DL11" s="262" t="s">
        <v>760</v>
      </c>
      <c r="DM11" s="262" t="s">
        <v>757</v>
      </c>
      <c r="DN11" s="262" t="s">
        <v>758</v>
      </c>
      <c r="DO11" s="262" t="s">
        <v>759</v>
      </c>
      <c r="DP11" s="262" t="s">
        <v>752</v>
      </c>
      <c r="DQ11" s="569">
        <v>45658</v>
      </c>
      <c r="DR11" s="445" t="s">
        <v>763</v>
      </c>
      <c r="DS11" s="569">
        <v>45658</v>
      </c>
      <c r="DT11" s="671">
        <v>45838</v>
      </c>
      <c r="DU11" s="802"/>
      <c r="DW11" s="261"/>
    </row>
    <row r="12" spans="1:127" s="275" customFormat="1" ht="27" customHeight="1" thickTop="1" x14ac:dyDescent="0.25">
      <c r="A12" s="263">
        <v>1</v>
      </c>
      <c r="B12" s="264"/>
      <c r="C12" s="264"/>
      <c r="D12" s="265"/>
      <c r="E12" s="266" t="s">
        <v>252</v>
      </c>
      <c r="F12" s="267">
        <v>288639219</v>
      </c>
      <c r="G12" s="267">
        <f t="shared" ref="G12:H12" si="0">+G13+G14</f>
        <v>363028074</v>
      </c>
      <c r="H12" s="267">
        <f t="shared" si="0"/>
        <v>383792301</v>
      </c>
      <c r="I12" s="267">
        <f>+I13+I14</f>
        <v>186046680</v>
      </c>
      <c r="J12" s="852">
        <f>+I12/H12*100</f>
        <v>48.475876018159106</v>
      </c>
      <c r="K12" s="267">
        <f t="shared" ref="K12:S12" si="1">+K13+K14</f>
        <v>44451504</v>
      </c>
      <c r="L12" s="267">
        <f t="shared" si="1"/>
        <v>59234375</v>
      </c>
      <c r="M12" s="267">
        <f t="shared" si="1"/>
        <v>66858945</v>
      </c>
      <c r="N12" s="267">
        <f t="shared" si="1"/>
        <v>27397324</v>
      </c>
      <c r="O12" s="852">
        <f>+N12/M12*100</f>
        <v>40.977798856981664</v>
      </c>
      <c r="P12" s="267">
        <f t="shared" si="1"/>
        <v>2780806110</v>
      </c>
      <c r="Q12" s="267">
        <f t="shared" si="1"/>
        <v>3034287720</v>
      </c>
      <c r="R12" s="267">
        <f t="shared" si="1"/>
        <v>3545593288</v>
      </c>
      <c r="S12" s="267">
        <f t="shared" si="1"/>
        <v>1007361716</v>
      </c>
      <c r="T12" s="852">
        <f>+S12/R12*100</f>
        <v>28.411654529282831</v>
      </c>
      <c r="U12" s="267">
        <f>SUM(U13:U14)</f>
        <v>5356014</v>
      </c>
      <c r="V12" s="267">
        <f>SUM(V13:V14)</f>
        <v>11300000</v>
      </c>
      <c r="W12" s="267">
        <f t="shared" ref="W12:X12" si="2">SUM(W13:W14)</f>
        <v>11300000</v>
      </c>
      <c r="X12" s="267">
        <f t="shared" si="2"/>
        <v>2643303</v>
      </c>
      <c r="Y12" s="852">
        <f>+X12/W12*100</f>
        <v>23.392061946902654</v>
      </c>
      <c r="Z12" s="267">
        <f>SUM(Z13:Z14)</f>
        <v>1251253088</v>
      </c>
      <c r="AA12" s="267">
        <f t="shared" ref="AA12:AC12" si="3">SUM(AA13:AA14)</f>
        <v>1278558119</v>
      </c>
      <c r="AB12" s="267">
        <f t="shared" si="3"/>
        <v>1567904422</v>
      </c>
      <c r="AC12" s="267">
        <f t="shared" si="3"/>
        <v>954196528</v>
      </c>
      <c r="AD12" s="852">
        <f>+AC12/AB12*100</f>
        <v>60.858080034166775</v>
      </c>
      <c r="AE12" s="267">
        <f>SUM(AE13:AE14)</f>
        <v>192309853</v>
      </c>
      <c r="AF12" s="267">
        <f t="shared" ref="AF12:AH12" si="4">SUM(AF13:AF14)</f>
        <v>203017148</v>
      </c>
      <c r="AG12" s="267">
        <f t="shared" si="4"/>
        <v>203167148</v>
      </c>
      <c r="AH12" s="267">
        <f t="shared" si="4"/>
        <v>85767004</v>
      </c>
      <c r="AI12" s="852">
        <f>+AH12/AG12*100</f>
        <v>42.2149962945781</v>
      </c>
      <c r="AJ12" s="267">
        <f>SUM(AJ13:AJ14)</f>
        <v>224205089</v>
      </c>
      <c r="AK12" s="267">
        <f t="shared" ref="AK12:AM12" si="5">SUM(AK13:AK14)</f>
        <v>155000000</v>
      </c>
      <c r="AL12" s="267">
        <f t="shared" si="5"/>
        <v>155000000</v>
      </c>
      <c r="AM12" s="267">
        <f t="shared" si="5"/>
        <v>129381101</v>
      </c>
      <c r="AN12" s="852">
        <f>+AM12/AL12*100</f>
        <v>83.471678064516126</v>
      </c>
      <c r="AO12" s="267">
        <f>+AJ12+AE12+Z12+U12+P12+K12+F12</f>
        <v>4787020877</v>
      </c>
      <c r="AP12" s="267">
        <f>+AK12+AF12+AA12+V12+Q12+L12+G12</f>
        <v>5104425436</v>
      </c>
      <c r="AQ12" s="267">
        <f t="shared" ref="AQ12:AQ28" si="6">+AL12+AG12+AB12+W12+R12+M12+H12</f>
        <v>5933616104</v>
      </c>
      <c r="AR12" s="267">
        <f t="shared" ref="AR12:AR29" si="7">+AM12+AH12+AC12+X12+S12+N12+I12</f>
        <v>2392793656</v>
      </c>
      <c r="AS12" s="852">
        <f>+AR12/AQ12*100</f>
        <v>40.326061107778067</v>
      </c>
      <c r="AT12" s="611">
        <f>SUM(AT13:AT14)</f>
        <v>0</v>
      </c>
      <c r="AU12" s="267">
        <f>SUM(AU13:AU14)</f>
        <v>650000000</v>
      </c>
      <c r="AV12" s="267">
        <f>SUM(AV13:AV14)</f>
        <v>834047378</v>
      </c>
      <c r="AW12" s="267"/>
      <c r="AX12" s="267"/>
      <c r="AY12" s="267">
        <f>+AT12+AO12</f>
        <v>4787020877</v>
      </c>
      <c r="AZ12" s="267">
        <f>+AU12+AP12</f>
        <v>5754425436</v>
      </c>
      <c r="BA12" s="267">
        <f>+AV12+AQ12</f>
        <v>6767663482</v>
      </c>
      <c r="BB12" s="267">
        <f>+AW12+AR12</f>
        <v>2392793656</v>
      </c>
      <c r="BC12" s="852">
        <f>+BB12/BA12*100</f>
        <v>35.356274175926885</v>
      </c>
      <c r="BD12" s="570">
        <f>SUM(BD13:BD14)</f>
        <v>30937795</v>
      </c>
      <c r="BE12" s="571">
        <f>+BE13+BE14</f>
        <v>78685500</v>
      </c>
      <c r="BF12" s="571">
        <f t="shared" ref="BF12:BG12" si="8">+BF13+BF14</f>
        <v>78935500</v>
      </c>
      <c r="BG12" s="571">
        <f t="shared" si="8"/>
        <v>66732638</v>
      </c>
      <c r="BH12" s="852">
        <f>+BG12/BF12*100</f>
        <v>84.540717421185647</v>
      </c>
      <c r="BI12" s="292">
        <f>SUM(BI13:BI14)</f>
        <v>0</v>
      </c>
      <c r="BJ12" s="572">
        <f>SUM(BJ13:BJ14)</f>
        <v>300000000</v>
      </c>
      <c r="BK12" s="268">
        <v>300000000</v>
      </c>
      <c r="BL12" s="490"/>
      <c r="BM12" s="268"/>
      <c r="BN12" s="269">
        <f>SUM(BN13:BN14)</f>
        <v>501113157</v>
      </c>
      <c r="BO12" s="269">
        <f t="shared" ref="BO12:BQ12" si="9">SUM(BO13:BO14)</f>
        <v>463591500</v>
      </c>
      <c r="BP12" s="269">
        <f t="shared" si="9"/>
        <v>406955120</v>
      </c>
      <c r="BQ12" s="269">
        <f t="shared" si="9"/>
        <v>29258080</v>
      </c>
      <c r="BR12" s="852">
        <f>+BQ12/BP12*100</f>
        <v>7.1895102339540538</v>
      </c>
      <c r="BS12" s="267">
        <f>SUM(BS13:BS14)</f>
        <v>2835446221</v>
      </c>
      <c r="BT12" s="267">
        <f>SUM(BT13:BT14)</f>
        <v>3184956500</v>
      </c>
      <c r="BU12" s="267">
        <f t="shared" ref="BU12:BV12" si="10">SUM(BU13:BU14)</f>
        <v>3165869418</v>
      </c>
      <c r="BV12" s="267">
        <f t="shared" si="10"/>
        <v>199020673</v>
      </c>
      <c r="BW12" s="852">
        <f>+BV12/BU12*100</f>
        <v>6.2864460507574851</v>
      </c>
      <c r="BX12" s="610">
        <f>SUM(BX13:BX14)</f>
        <v>0</v>
      </c>
      <c r="BY12" s="270">
        <f t="shared" ref="BY12:BZ12" si="11">SUM(BY13:BY14)</f>
        <v>1239085000</v>
      </c>
      <c r="BZ12" s="270">
        <f t="shared" si="11"/>
        <v>1613183493</v>
      </c>
      <c r="CA12" s="610">
        <v>0</v>
      </c>
      <c r="CB12" s="270"/>
      <c r="CC12" s="269">
        <f>+BX12+BS12+BN12+BI12+BD12</f>
        <v>3367497173</v>
      </c>
      <c r="CD12" s="269">
        <f>+BY12+BT12+BO12+BJ12+BE12</f>
        <v>5266318500</v>
      </c>
      <c r="CE12" s="269">
        <f>+BZ12+BU12+BP12+BK12+BF12</f>
        <v>5564943531</v>
      </c>
      <c r="CF12" s="269">
        <f>+CA12+BV12+BQ12+BL12+BG12</f>
        <v>295011391</v>
      </c>
      <c r="CG12" s="852">
        <f>+CF12/CE12*100</f>
        <v>5.3012468025347159</v>
      </c>
      <c r="CH12" s="269">
        <f>SUM(CH13:CH14)</f>
        <v>120130710</v>
      </c>
      <c r="CI12" s="269">
        <f>SUM(CI13:CI14)</f>
        <v>127375371</v>
      </c>
      <c r="CJ12" s="269">
        <f t="shared" ref="CJ12:CK12" si="12">SUM(CJ13:CJ14)</f>
        <v>127547440</v>
      </c>
      <c r="CK12" s="269">
        <f t="shared" si="12"/>
        <v>127547440</v>
      </c>
      <c r="CL12" s="852">
        <f>+CK12/CJ12*100</f>
        <v>100</v>
      </c>
      <c r="CM12" s="267">
        <f>+CH12+CC12+AY12</f>
        <v>8274648760</v>
      </c>
      <c r="CN12" s="267">
        <f>+CI12+CD12+AZ12</f>
        <v>11148119307</v>
      </c>
      <c r="CO12" s="267">
        <f>+CJ12+CE12+BA12</f>
        <v>12460154453</v>
      </c>
      <c r="CP12" s="269">
        <f>+CK12+CF12+BB12</f>
        <v>2815352487</v>
      </c>
      <c r="CQ12" s="852">
        <f>+CP12/CO12*100</f>
        <v>22.594844210154672</v>
      </c>
      <c r="CR12" s="267">
        <f>SUM(CR13:CR14)</f>
        <v>11348919859</v>
      </c>
      <c r="CS12" s="267">
        <f t="shared" ref="CS12:CU12" si="13">SUM(CS13:CS14)</f>
        <v>9656239108</v>
      </c>
      <c r="CT12" s="267">
        <f t="shared" si="13"/>
        <v>10290986905</v>
      </c>
      <c r="CU12" s="267">
        <f t="shared" si="13"/>
        <v>5964476404</v>
      </c>
      <c r="CV12" s="852">
        <f>+CU12/CT12*100</f>
        <v>57.958254723869949</v>
      </c>
      <c r="CW12" s="269">
        <f>SUM(CW13:CW14)</f>
        <v>7947804002</v>
      </c>
      <c r="CX12" s="269">
        <f>+CX13</f>
        <v>6420320000</v>
      </c>
      <c r="CY12" s="269">
        <f t="shared" ref="CY12:CZ12" si="14">+CY13</f>
        <v>7085260735</v>
      </c>
      <c r="CZ12" s="269">
        <f t="shared" si="14"/>
        <v>6664940735</v>
      </c>
      <c r="DA12" s="852">
        <f>+CZ12/CY12*100</f>
        <v>94.067684793536401</v>
      </c>
      <c r="DB12" s="267"/>
      <c r="DC12" s="267"/>
      <c r="DD12" s="267"/>
      <c r="DE12" s="269"/>
      <c r="DF12" s="269"/>
      <c r="DG12" s="269">
        <f>SUM(DG13:DG14)</f>
        <v>349625946</v>
      </c>
      <c r="DH12" s="269">
        <f t="shared" ref="DH12:DJ12" si="15">SUM(DH13:DH14)</f>
        <v>323919715</v>
      </c>
      <c r="DI12" s="269">
        <f t="shared" si="15"/>
        <v>660825949</v>
      </c>
      <c r="DJ12" s="269">
        <f t="shared" si="15"/>
        <v>505344485</v>
      </c>
      <c r="DK12" s="852">
        <f>+DJ12/DI12*100</f>
        <v>76.471646696791566</v>
      </c>
      <c r="DL12" s="269"/>
      <c r="DM12" s="269"/>
      <c r="DN12" s="269"/>
      <c r="DO12" s="269"/>
      <c r="DP12" s="269"/>
      <c r="DQ12" s="273">
        <v>12</v>
      </c>
      <c r="DR12" s="273">
        <f>SUM(DQ12:DQ12)</f>
        <v>12</v>
      </c>
      <c r="DS12" s="273">
        <v>6</v>
      </c>
      <c r="DT12" s="274">
        <v>6</v>
      </c>
      <c r="DU12" s="804"/>
      <c r="DW12" s="276"/>
    </row>
    <row r="13" spans="1:127" s="287" customFormat="1" ht="27" customHeight="1" x14ac:dyDescent="0.25">
      <c r="A13" s="277" t="s">
        <v>142</v>
      </c>
      <c r="B13" s="278" t="s">
        <v>253</v>
      </c>
      <c r="C13" s="278"/>
      <c r="D13" s="279"/>
      <c r="E13" s="280" t="s">
        <v>254</v>
      </c>
      <c r="F13" s="281">
        <v>226901309</v>
      </c>
      <c r="G13" s="281">
        <v>307044492</v>
      </c>
      <c r="H13" s="281">
        <v>327152691</v>
      </c>
      <c r="I13" s="281">
        <v>162317225</v>
      </c>
      <c r="J13" s="853">
        <f t="shared" ref="J13:J24" si="16">+I13/H13*100</f>
        <v>49.615127573564727</v>
      </c>
      <c r="K13" s="281">
        <v>29838429</v>
      </c>
      <c r="L13" s="281">
        <v>40466326</v>
      </c>
      <c r="M13" s="281">
        <v>46709979</v>
      </c>
      <c r="N13" s="281">
        <v>18783881</v>
      </c>
      <c r="O13" s="853">
        <f t="shared" ref="O13:O24" si="17">+N13/M13*100</f>
        <v>40.213850235299823</v>
      </c>
      <c r="P13" s="281">
        <v>2050245088</v>
      </c>
      <c r="Q13" s="281">
        <v>2352316790</v>
      </c>
      <c r="R13" s="281">
        <v>2825023357</v>
      </c>
      <c r="S13" s="281">
        <v>804059781</v>
      </c>
      <c r="T13" s="853">
        <f t="shared" ref="T13:T26" si="18">+S13/R13*100</f>
        <v>28.462057809456905</v>
      </c>
      <c r="U13" s="281">
        <v>2314149</v>
      </c>
      <c r="V13" s="281">
        <v>5300000</v>
      </c>
      <c r="W13" s="281">
        <v>5300000</v>
      </c>
      <c r="X13" s="281">
        <v>1071698</v>
      </c>
      <c r="Y13" s="853">
        <f t="shared" ref="Y13:Y14" si="19">+X13/W13*100</f>
        <v>20.220716981132075</v>
      </c>
      <c r="Z13" s="281">
        <v>1251253088</v>
      </c>
      <c r="AA13" s="281">
        <v>1278558119</v>
      </c>
      <c r="AB13" s="281">
        <v>1567904422</v>
      </c>
      <c r="AC13" s="281">
        <v>954196528</v>
      </c>
      <c r="AD13" s="853">
        <f t="shared" ref="AD13" si="20">+AC13/AB13*100</f>
        <v>60.858080034166775</v>
      </c>
      <c r="AE13" s="281">
        <v>101091280</v>
      </c>
      <c r="AF13" s="281">
        <v>92847148</v>
      </c>
      <c r="AG13" s="281">
        <v>92897148</v>
      </c>
      <c r="AH13" s="281">
        <v>19299504</v>
      </c>
      <c r="AI13" s="853">
        <f t="shared" ref="AI13:AI14" si="21">+AH13/AG13*100</f>
        <v>20.775130793035757</v>
      </c>
      <c r="AJ13" s="281"/>
      <c r="AK13" s="281"/>
      <c r="AL13" s="281"/>
      <c r="AM13" s="281"/>
      <c r="AN13" s="281"/>
      <c r="AO13" s="281">
        <f t="shared" ref="AO13:AO29" si="22">+AJ13+AE13+Z13+U13+P13+K13+F13</f>
        <v>3661643343</v>
      </c>
      <c r="AP13" s="281">
        <f t="shared" ref="AP13:AP29" si="23">+AK13+AF13+AA13+V13+Q13+L13+G13</f>
        <v>4076532875</v>
      </c>
      <c r="AQ13" s="281">
        <f t="shared" si="6"/>
        <v>4864987597</v>
      </c>
      <c r="AR13" s="281">
        <f t="shared" si="7"/>
        <v>1959728617</v>
      </c>
      <c r="AS13" s="853">
        <f t="shared" ref="AS13:AS30" si="24">+AR13/AQ13*100</f>
        <v>40.282294207871544</v>
      </c>
      <c r="AT13" s="281"/>
      <c r="AU13" s="281">
        <v>650000000</v>
      </c>
      <c r="AV13" s="281">
        <f>754047378+80000000</f>
        <v>834047378</v>
      </c>
      <c r="AW13" s="281"/>
      <c r="AX13" s="282"/>
      <c r="AY13" s="281">
        <f t="shared" ref="AY13:AY29" si="25">+AT13+AO13</f>
        <v>3661643343</v>
      </c>
      <c r="AZ13" s="281">
        <f t="shared" ref="AZ13:AZ29" si="26">+AU13+AP13</f>
        <v>4726532875</v>
      </c>
      <c r="BA13" s="281">
        <f t="shared" ref="BA13:BA29" si="27">+AV13+AQ13</f>
        <v>5699034975</v>
      </c>
      <c r="BB13" s="283">
        <f t="shared" ref="BB13:BB29" si="28">+AW13+AR13</f>
        <v>1959728617</v>
      </c>
      <c r="BC13" s="853">
        <f t="shared" ref="BC13:BC30" si="29">+BB13/BA13*100</f>
        <v>34.387025620947341</v>
      </c>
      <c r="BD13" s="284">
        <v>20285795</v>
      </c>
      <c r="BE13" s="284">
        <v>70000000</v>
      </c>
      <c r="BF13" s="284">
        <v>70250000</v>
      </c>
      <c r="BG13" s="281">
        <v>58397202</v>
      </c>
      <c r="BH13" s="853">
        <f t="shared" ref="BH13:BH14" si="30">+BG13/BF13*100</f>
        <v>83.127689679715303</v>
      </c>
      <c r="BI13" s="283"/>
      <c r="BJ13" s="573">
        <v>300000000</v>
      </c>
      <c r="BK13" s="281">
        <v>300000000</v>
      </c>
      <c r="BL13" s="281"/>
      <c r="BM13" s="281"/>
      <c r="BN13" s="283">
        <v>500950347</v>
      </c>
      <c r="BO13" s="283">
        <v>463591500</v>
      </c>
      <c r="BP13" s="283">
        <v>406955120</v>
      </c>
      <c r="BQ13" s="281">
        <v>29258080</v>
      </c>
      <c r="BR13" s="853">
        <f t="shared" ref="BR13" si="31">+BQ13/BP13*100</f>
        <v>7.1895102339540538</v>
      </c>
      <c r="BS13" s="281">
        <v>2809296939</v>
      </c>
      <c r="BT13" s="281">
        <v>3115856500</v>
      </c>
      <c r="BU13" s="281">
        <v>3090059818</v>
      </c>
      <c r="BV13" s="283">
        <v>176558793</v>
      </c>
      <c r="BW13" s="853">
        <f>+BV13/BU13*100</f>
        <v>5.7137661857392557</v>
      </c>
      <c r="BX13" s="298">
        <v>0</v>
      </c>
      <c r="BY13" s="283">
        <v>1239085000</v>
      </c>
      <c r="BZ13" s="283">
        <v>1613183493</v>
      </c>
      <c r="CA13" s="298">
        <v>0</v>
      </c>
      <c r="CB13" s="283"/>
      <c r="CC13" s="283">
        <f t="shared" ref="CC13:CC29" si="32">+BX13+BS13+BN13+BI13+BD13</f>
        <v>3330533081</v>
      </c>
      <c r="CD13" s="283">
        <f t="shared" ref="CD13:CD29" si="33">+BY13+BT13+BO13+BJ13+BE13</f>
        <v>5188533000</v>
      </c>
      <c r="CE13" s="283">
        <f t="shared" ref="CE13:CE29" si="34">+BZ13+BU13+BP13+BK13+BF13</f>
        <v>5480448431</v>
      </c>
      <c r="CF13" s="283">
        <f t="shared" ref="CF13:CF29" si="35">+CA13+BV13+BQ13+BL13+BG13</f>
        <v>264214075</v>
      </c>
      <c r="CG13" s="853">
        <f t="shared" ref="CG13:CG14" si="36">+CF13/CE13*100</f>
        <v>4.8210302190871941</v>
      </c>
      <c r="CH13" s="283">
        <v>120130710</v>
      </c>
      <c r="CI13" s="283">
        <v>127375371</v>
      </c>
      <c r="CJ13" s="283">
        <v>127547440</v>
      </c>
      <c r="CK13" s="283">
        <v>127547440</v>
      </c>
      <c r="CL13" s="853">
        <f t="shared" ref="CL13" si="37">+CK13/CJ13*100</f>
        <v>100</v>
      </c>
      <c r="CM13" s="281">
        <f t="shared" ref="CM13:CM29" si="38">+CH13+CC13+AY13</f>
        <v>7112307134</v>
      </c>
      <c r="CN13" s="281">
        <f t="shared" ref="CN13:CN29" si="39">+CI13+CD13+AZ13</f>
        <v>10042441246</v>
      </c>
      <c r="CO13" s="281">
        <f t="shared" ref="CO13:CO28" si="40">+CJ13+CE13+BA13</f>
        <v>11307030846</v>
      </c>
      <c r="CP13" s="283">
        <f t="shared" ref="CP13:CP29" si="41">+CK13+CF13+BB13</f>
        <v>2351490132</v>
      </c>
      <c r="CQ13" s="853">
        <f t="shared" ref="CQ13:CQ14" si="42">+CP13/CO13*100</f>
        <v>20.796707500199915</v>
      </c>
      <c r="CR13" s="281">
        <v>11078771032</v>
      </c>
      <c r="CS13" s="281">
        <v>9632900883</v>
      </c>
      <c r="CT13" s="281">
        <v>10219323000</v>
      </c>
      <c r="CU13" s="283">
        <v>5932615318</v>
      </c>
      <c r="CV13" s="853">
        <f t="shared" ref="CV13:CV14" si="43">+CU13/CT13*100</f>
        <v>58.052919141512604</v>
      </c>
      <c r="CW13" s="283">
        <v>7947804002</v>
      </c>
      <c r="CX13" s="283">
        <v>6420320000</v>
      </c>
      <c r="CY13" s="283">
        <v>7085260735</v>
      </c>
      <c r="CZ13" s="283">
        <v>6664940735</v>
      </c>
      <c r="DA13" s="853">
        <f t="shared" ref="DA13" si="44">+CZ13/CY13*100</f>
        <v>94.067684793536401</v>
      </c>
      <c r="DB13" s="281"/>
      <c r="DC13" s="281"/>
      <c r="DD13" s="281"/>
      <c r="DE13" s="283"/>
      <c r="DF13" s="283"/>
      <c r="DG13" s="283">
        <v>349625946</v>
      </c>
      <c r="DH13" s="283">
        <v>323919715</v>
      </c>
      <c r="DI13" s="283">
        <v>660825949</v>
      </c>
      <c r="DJ13" s="283">
        <v>505344485</v>
      </c>
      <c r="DK13" s="853">
        <f t="shared" ref="DK13" si="45">+DJ13/DI13*100</f>
        <v>76.471646696791566</v>
      </c>
      <c r="DL13" s="283"/>
      <c r="DM13" s="283"/>
      <c r="DN13" s="283"/>
      <c r="DO13" s="283"/>
      <c r="DP13" s="283"/>
      <c r="DQ13" s="285">
        <v>12</v>
      </c>
      <c r="DR13" s="285">
        <f>SUM(DQ13:DQ13)</f>
        <v>12</v>
      </c>
      <c r="DS13" s="285">
        <v>6</v>
      </c>
      <c r="DT13" s="286">
        <v>6</v>
      </c>
      <c r="DU13" s="804"/>
      <c r="DW13" s="288"/>
    </row>
    <row r="14" spans="1:127" s="287" customFormat="1" ht="27" customHeight="1" x14ac:dyDescent="0.25">
      <c r="A14" s="277" t="s">
        <v>158</v>
      </c>
      <c r="B14" s="278"/>
      <c r="C14" s="278" t="s">
        <v>253</v>
      </c>
      <c r="D14" s="279"/>
      <c r="E14" s="280" t="s">
        <v>255</v>
      </c>
      <c r="F14" s="281">
        <v>61737910</v>
      </c>
      <c r="G14" s="281">
        <v>55983582</v>
      </c>
      <c r="H14" s="281">
        <v>56639610</v>
      </c>
      <c r="I14" s="281">
        <v>23729455</v>
      </c>
      <c r="J14" s="853">
        <f t="shared" si="16"/>
        <v>41.895512698622042</v>
      </c>
      <c r="K14" s="281">
        <v>14613075</v>
      </c>
      <c r="L14" s="281">
        <v>18768049</v>
      </c>
      <c r="M14" s="281">
        <v>20148966</v>
      </c>
      <c r="N14" s="281">
        <v>8613443</v>
      </c>
      <c r="O14" s="853">
        <f t="shared" si="17"/>
        <v>42.748809045585759</v>
      </c>
      <c r="P14" s="281">
        <v>730561022</v>
      </c>
      <c r="Q14" s="281">
        <v>681970930</v>
      </c>
      <c r="R14" s="281">
        <v>720569931</v>
      </c>
      <c r="S14" s="281">
        <v>203301935</v>
      </c>
      <c r="T14" s="853">
        <f t="shared" si="18"/>
        <v>28.21404644485505</v>
      </c>
      <c r="U14" s="281">
        <v>3041865</v>
      </c>
      <c r="V14" s="281">
        <v>6000000</v>
      </c>
      <c r="W14" s="281">
        <v>6000000</v>
      </c>
      <c r="X14" s="281">
        <v>1571605</v>
      </c>
      <c r="Y14" s="853">
        <f t="shared" si="19"/>
        <v>26.193416666666668</v>
      </c>
      <c r="Z14" s="281"/>
      <c r="AA14" s="281"/>
      <c r="AB14" s="281"/>
      <c r="AC14" s="281"/>
      <c r="AD14" s="281"/>
      <c r="AE14" s="281">
        <v>91218573</v>
      </c>
      <c r="AF14" s="281">
        <v>110170000</v>
      </c>
      <c r="AG14" s="281">
        <v>110270000</v>
      </c>
      <c r="AH14" s="281">
        <v>66467500</v>
      </c>
      <c r="AI14" s="853">
        <f t="shared" si="21"/>
        <v>60.277047247664825</v>
      </c>
      <c r="AJ14" s="281">
        <v>224205089</v>
      </c>
      <c r="AK14" s="281">
        <v>155000000</v>
      </c>
      <c r="AL14" s="281">
        <v>155000000</v>
      </c>
      <c r="AM14" s="281">
        <v>129381101</v>
      </c>
      <c r="AN14" s="853">
        <f t="shared" ref="AN14" si="46">+AM14/AL14*100</f>
        <v>83.471678064516126</v>
      </c>
      <c r="AO14" s="281">
        <f t="shared" si="22"/>
        <v>1125377534</v>
      </c>
      <c r="AP14" s="281">
        <f t="shared" si="23"/>
        <v>1027892561</v>
      </c>
      <c r="AQ14" s="281">
        <f>+AL14+AG14+AB14+W14+R14+M14+H14</f>
        <v>1068628507</v>
      </c>
      <c r="AR14" s="281">
        <f t="shared" si="7"/>
        <v>433065039</v>
      </c>
      <c r="AS14" s="853">
        <f t="shared" si="24"/>
        <v>40.525312226206594</v>
      </c>
      <c r="AT14" s="281"/>
      <c r="AU14" s="281"/>
      <c r="AV14" s="281"/>
      <c r="AW14" s="281"/>
      <c r="AX14" s="282"/>
      <c r="AY14" s="281">
        <f t="shared" si="25"/>
        <v>1125377534</v>
      </c>
      <c r="AZ14" s="281">
        <f t="shared" si="26"/>
        <v>1027892561</v>
      </c>
      <c r="BA14" s="281">
        <f t="shared" si="27"/>
        <v>1068628507</v>
      </c>
      <c r="BB14" s="283">
        <f t="shared" si="28"/>
        <v>433065039</v>
      </c>
      <c r="BC14" s="853">
        <f t="shared" si="29"/>
        <v>40.525312226206594</v>
      </c>
      <c r="BD14" s="289">
        <v>10652000</v>
      </c>
      <c r="BE14" s="289">
        <v>8685500</v>
      </c>
      <c r="BF14" s="289">
        <v>8685500</v>
      </c>
      <c r="BG14" s="281">
        <v>8335436</v>
      </c>
      <c r="BH14" s="853">
        <f t="shared" si="30"/>
        <v>95.969558459501471</v>
      </c>
      <c r="BI14" s="290"/>
      <c r="BJ14" s="574">
        <v>0</v>
      </c>
      <c r="BK14" s="291">
        <v>0</v>
      </c>
      <c r="BL14" s="291">
        <v>0</v>
      </c>
      <c r="BM14" s="281"/>
      <c r="BN14" s="283">
        <v>162810</v>
      </c>
      <c r="BO14" s="283"/>
      <c r="BP14" s="283"/>
      <c r="BQ14" s="281"/>
      <c r="BR14" s="669"/>
      <c r="BS14" s="281">
        <v>26149282</v>
      </c>
      <c r="BT14" s="281">
        <v>69100000</v>
      </c>
      <c r="BU14" s="281">
        <v>75809600</v>
      </c>
      <c r="BV14" s="283">
        <v>22461880</v>
      </c>
      <c r="BW14" s="853">
        <f t="shared" ref="BW14" si="47">+BV14/BU14*100</f>
        <v>29.62933454338237</v>
      </c>
      <c r="BX14" s="283"/>
      <c r="BY14" s="283"/>
      <c r="BZ14" s="283"/>
      <c r="CA14" s="283"/>
      <c r="CB14" s="283"/>
      <c r="CC14" s="283">
        <f t="shared" si="32"/>
        <v>36964092</v>
      </c>
      <c r="CD14" s="283">
        <f t="shared" si="33"/>
        <v>77785500</v>
      </c>
      <c r="CE14" s="283">
        <f t="shared" si="34"/>
        <v>84495100</v>
      </c>
      <c r="CF14" s="283">
        <f t="shared" si="35"/>
        <v>30797316</v>
      </c>
      <c r="CG14" s="853">
        <f t="shared" si="36"/>
        <v>36.448641400507249</v>
      </c>
      <c r="CH14" s="283"/>
      <c r="CI14" s="283"/>
      <c r="CJ14" s="283"/>
      <c r="CK14" s="283"/>
      <c r="CL14" s="283"/>
      <c r="CM14" s="281">
        <f t="shared" si="38"/>
        <v>1162341626</v>
      </c>
      <c r="CN14" s="281">
        <f t="shared" si="39"/>
        <v>1105678061</v>
      </c>
      <c r="CO14" s="281">
        <f t="shared" si="40"/>
        <v>1153123607</v>
      </c>
      <c r="CP14" s="283">
        <f t="shared" si="41"/>
        <v>463862355</v>
      </c>
      <c r="CQ14" s="853">
        <f t="shared" si="42"/>
        <v>40.226594285654926</v>
      </c>
      <c r="CR14" s="281">
        <v>270148827</v>
      </c>
      <c r="CS14" s="281">
        <v>23338225</v>
      </c>
      <c r="CT14" s="281">
        <v>71663905</v>
      </c>
      <c r="CU14" s="283">
        <v>31861086</v>
      </c>
      <c r="CV14" s="853">
        <f t="shared" si="43"/>
        <v>44.459042526359674</v>
      </c>
      <c r="CW14" s="283"/>
      <c r="CX14" s="283"/>
      <c r="CY14" s="283"/>
      <c r="CZ14" s="283"/>
      <c r="DA14" s="853"/>
      <c r="DB14" s="281"/>
      <c r="DC14" s="281"/>
      <c r="DD14" s="281"/>
      <c r="DE14" s="283"/>
      <c r="DF14" s="283"/>
      <c r="DG14" s="283"/>
      <c r="DH14" s="283"/>
      <c r="DI14" s="283"/>
      <c r="DJ14" s="283"/>
      <c r="DK14" s="283"/>
      <c r="DL14" s="283"/>
      <c r="DM14" s="283"/>
      <c r="DN14" s="283"/>
      <c r="DO14" s="283"/>
      <c r="DP14" s="283"/>
      <c r="DQ14" s="285"/>
      <c r="DR14" s="285"/>
      <c r="DS14" s="285"/>
      <c r="DT14" s="286"/>
      <c r="DU14" s="804"/>
      <c r="DW14" s="288"/>
    </row>
    <row r="15" spans="1:127" s="275" customFormat="1" ht="27" customHeight="1" x14ac:dyDescent="0.25">
      <c r="A15" s="263">
        <v>2</v>
      </c>
      <c r="B15" s="264"/>
      <c r="C15" s="264"/>
      <c r="D15" s="265"/>
      <c r="E15" s="266" t="s">
        <v>132</v>
      </c>
      <c r="F15" s="267">
        <v>688382032</v>
      </c>
      <c r="G15" s="267">
        <f>+G16+G17</f>
        <v>766700000</v>
      </c>
      <c r="H15" s="490">
        <v>772907269</v>
      </c>
      <c r="I15" s="267">
        <f>+I16+I17</f>
        <v>367538199</v>
      </c>
      <c r="J15" s="852">
        <f t="shared" si="16"/>
        <v>47.552690179188886</v>
      </c>
      <c r="K15" s="267">
        <f t="shared" ref="K15:S15" si="48">+K16+K17</f>
        <v>99088083</v>
      </c>
      <c r="L15" s="267">
        <f t="shared" si="48"/>
        <v>116065500</v>
      </c>
      <c r="M15" s="490">
        <v>116127624</v>
      </c>
      <c r="N15" s="267">
        <f t="shared" si="48"/>
        <v>54336006</v>
      </c>
      <c r="O15" s="852">
        <f t="shared" si="17"/>
        <v>46.789905905592285</v>
      </c>
      <c r="P15" s="267">
        <f t="shared" si="48"/>
        <v>165312486</v>
      </c>
      <c r="Q15" s="267">
        <f t="shared" si="48"/>
        <v>177706000</v>
      </c>
      <c r="R15" s="267">
        <f t="shared" si="48"/>
        <v>187321376</v>
      </c>
      <c r="S15" s="267">
        <f t="shared" si="48"/>
        <v>106750892</v>
      </c>
      <c r="T15" s="852">
        <f t="shared" si="18"/>
        <v>56.988099425449448</v>
      </c>
      <c r="U15" s="611">
        <v>0</v>
      </c>
      <c r="V15" s="611">
        <v>0</v>
      </c>
      <c r="W15" s="490">
        <v>0</v>
      </c>
      <c r="X15" s="236">
        <v>0</v>
      </c>
      <c r="Y15" s="236"/>
      <c r="Z15" s="611">
        <v>0</v>
      </c>
      <c r="AA15" s="611">
        <v>0</v>
      </c>
      <c r="AB15" s="490">
        <v>0</v>
      </c>
      <c r="AC15" s="236">
        <v>0</v>
      </c>
      <c r="AD15" s="236"/>
      <c r="AE15" s="611">
        <v>0</v>
      </c>
      <c r="AF15" s="611">
        <v>0</v>
      </c>
      <c r="AG15" s="490">
        <v>0</v>
      </c>
      <c r="AH15" s="236">
        <v>0</v>
      </c>
      <c r="AI15" s="236"/>
      <c r="AJ15" s="611">
        <v>0</v>
      </c>
      <c r="AK15" s="611">
        <v>0</v>
      </c>
      <c r="AL15" s="490">
        <v>0</v>
      </c>
      <c r="AM15" s="236">
        <v>0</v>
      </c>
      <c r="AN15" s="670"/>
      <c r="AO15" s="267">
        <f t="shared" si="22"/>
        <v>952782601</v>
      </c>
      <c r="AP15" s="267">
        <f t="shared" si="23"/>
        <v>1060471500</v>
      </c>
      <c r="AQ15" s="490">
        <f t="shared" si="6"/>
        <v>1076356269</v>
      </c>
      <c r="AR15" s="281">
        <f t="shared" si="7"/>
        <v>528625097</v>
      </c>
      <c r="AS15" s="852">
        <f t="shared" si="24"/>
        <v>49.112465103317945</v>
      </c>
      <c r="AT15" s="236">
        <v>0</v>
      </c>
      <c r="AU15" s="236">
        <v>0</v>
      </c>
      <c r="AV15" s="236">
        <v>0</v>
      </c>
      <c r="AW15" s="236">
        <v>0</v>
      </c>
      <c r="AX15" s="670"/>
      <c r="AY15" s="267">
        <f t="shared" si="25"/>
        <v>952782601</v>
      </c>
      <c r="AZ15" s="267">
        <f t="shared" si="26"/>
        <v>1060471500</v>
      </c>
      <c r="BA15" s="490">
        <f t="shared" si="27"/>
        <v>1076356269</v>
      </c>
      <c r="BB15" s="269">
        <f t="shared" si="28"/>
        <v>528625097</v>
      </c>
      <c r="BC15" s="852">
        <f t="shared" si="29"/>
        <v>49.112465103317945</v>
      </c>
      <c r="BD15" s="236">
        <v>0</v>
      </c>
      <c r="BE15" s="236">
        <v>0</v>
      </c>
      <c r="BF15" s="236"/>
      <c r="BG15" s="236"/>
      <c r="BH15" s="236"/>
      <c r="BI15" s="236">
        <v>0</v>
      </c>
      <c r="BJ15" s="236">
        <v>0</v>
      </c>
      <c r="BK15" s="236">
        <v>0</v>
      </c>
      <c r="BL15" s="236">
        <v>0</v>
      </c>
      <c r="BM15" s="236"/>
      <c r="BN15" s="236">
        <v>0</v>
      </c>
      <c r="BO15" s="236">
        <v>0</v>
      </c>
      <c r="BP15" s="236"/>
      <c r="BQ15" s="236"/>
      <c r="BR15" s="236"/>
      <c r="BS15" s="267">
        <f>SUM(BS16:BS17)</f>
        <v>16941361</v>
      </c>
      <c r="BT15" s="267">
        <f t="shared" ref="BT15:BV15" si="49">SUM(BT16:BT17)</f>
        <v>41406000</v>
      </c>
      <c r="BU15" s="267">
        <f t="shared" si="49"/>
        <v>40790624</v>
      </c>
      <c r="BV15" s="267">
        <f t="shared" si="49"/>
        <v>7220882</v>
      </c>
      <c r="BW15" s="852">
        <f>+BV15/BU15*100</f>
        <v>17.702308255936465</v>
      </c>
      <c r="BX15" s="236">
        <v>0</v>
      </c>
      <c r="BY15" s="236">
        <v>0</v>
      </c>
      <c r="BZ15" s="236">
        <v>0</v>
      </c>
      <c r="CA15" s="236">
        <v>0</v>
      </c>
      <c r="CB15" s="236"/>
      <c r="CC15" s="269">
        <f t="shared" si="32"/>
        <v>16941361</v>
      </c>
      <c r="CD15" s="269">
        <f t="shared" si="33"/>
        <v>41406000</v>
      </c>
      <c r="CE15" s="269">
        <f t="shared" si="34"/>
        <v>40790624</v>
      </c>
      <c r="CF15" s="269">
        <f t="shared" si="35"/>
        <v>7220882</v>
      </c>
      <c r="CG15" s="852">
        <f>+CF15/CE15*100</f>
        <v>17.702308255936465</v>
      </c>
      <c r="CH15" s="236">
        <v>0</v>
      </c>
      <c r="CI15" s="236">
        <v>0</v>
      </c>
      <c r="CJ15" s="236">
        <v>0</v>
      </c>
      <c r="CK15" s="236">
        <v>0</v>
      </c>
      <c r="CL15" s="271"/>
      <c r="CM15" s="267">
        <f t="shared" si="38"/>
        <v>969723962</v>
      </c>
      <c r="CN15" s="267">
        <f t="shared" si="39"/>
        <v>1101877500</v>
      </c>
      <c r="CO15" s="490">
        <f t="shared" si="40"/>
        <v>1117146893</v>
      </c>
      <c r="CP15" s="269">
        <f t="shared" si="41"/>
        <v>535845979</v>
      </c>
      <c r="CQ15" s="852">
        <f>+CP15/CO15*100</f>
        <v>47.965579312585525</v>
      </c>
      <c r="CR15" s="267">
        <f>SUM(CR16:CR17)</f>
        <v>39054752</v>
      </c>
      <c r="CS15" s="267">
        <f t="shared" ref="CS15" si="50">SUM(CS16:CS17)</f>
        <v>15339652</v>
      </c>
      <c r="CT15" s="490">
        <v>15339652</v>
      </c>
      <c r="CU15" s="269">
        <f>+CU16+CU17</f>
        <v>9165474</v>
      </c>
      <c r="CV15" s="852">
        <f>+CU15/CT15*100</f>
        <v>59.750208153353157</v>
      </c>
      <c r="CW15" s="269">
        <f>SUM(CW16:CW17)</f>
        <v>9645996</v>
      </c>
      <c r="CX15" s="236">
        <f t="shared" ref="CX15:CZ15" si="51">SUM(CX16:CX17)</f>
        <v>0</v>
      </c>
      <c r="CY15" s="269">
        <f t="shared" si="51"/>
        <v>5729393</v>
      </c>
      <c r="CZ15" s="269">
        <f t="shared" si="51"/>
        <v>5729393</v>
      </c>
      <c r="DA15" s="852">
        <f>+CZ15/CY15*100</f>
        <v>100</v>
      </c>
      <c r="DB15" s="267">
        <f>SUM(DB16:DB17)</f>
        <v>926752607</v>
      </c>
      <c r="DC15" s="267">
        <f t="shared" ref="DC15:DC29" si="52">+CN15-CS15-CX15</f>
        <v>1086537848</v>
      </c>
      <c r="DD15" s="267">
        <f t="shared" ref="DD15" si="53">+CO15-CT15-CY15</f>
        <v>1096077848</v>
      </c>
      <c r="DE15" s="267">
        <f>+DE16+DE17</f>
        <v>530962798</v>
      </c>
      <c r="DF15" s="852">
        <f>+DE15/DD15*100</f>
        <v>48.442069965088827</v>
      </c>
      <c r="DG15" s="269">
        <f>SUM(DG16:DG17)</f>
        <v>577114500</v>
      </c>
      <c r="DH15" s="269">
        <f t="shared" ref="DH15:DJ15" si="54">SUM(DH16:DH17)</f>
        <v>577114500</v>
      </c>
      <c r="DI15" s="269">
        <f t="shared" si="54"/>
        <v>608478000</v>
      </c>
      <c r="DJ15" s="269">
        <f t="shared" si="54"/>
        <v>316408560</v>
      </c>
      <c r="DK15" s="852">
        <f>+DJ15/DI15*100</f>
        <v>52</v>
      </c>
      <c r="DL15" s="269">
        <f>+DB15-DG15</f>
        <v>349638107</v>
      </c>
      <c r="DM15" s="269">
        <f>+DC15-DH15</f>
        <v>509423348</v>
      </c>
      <c r="DN15" s="567">
        <f>+DD15-DI15</f>
        <v>487599848</v>
      </c>
      <c r="DO15" s="567">
        <f>+DE15-DJ15</f>
        <v>214554238</v>
      </c>
      <c r="DP15" s="852">
        <f>+DO15/DN15*100</f>
        <v>44.002113388681778</v>
      </c>
      <c r="DQ15" s="273">
        <v>81</v>
      </c>
      <c r="DR15" s="273">
        <f t="shared" ref="DR15:DR24" si="55">SUM(DQ15:DQ15)</f>
        <v>81</v>
      </c>
      <c r="DS15" s="273"/>
      <c r="DT15" s="274"/>
      <c r="DU15" s="804"/>
      <c r="DW15" s="276"/>
    </row>
    <row r="16" spans="1:127" s="287" customFormat="1" ht="27" customHeight="1" x14ac:dyDescent="0.25">
      <c r="A16" s="293" t="s">
        <v>256</v>
      </c>
      <c r="B16" s="278" t="s">
        <v>253</v>
      </c>
      <c r="C16" s="278"/>
      <c r="D16" s="279"/>
      <c r="E16" s="280" t="s">
        <v>254</v>
      </c>
      <c r="F16" s="281">
        <v>537108563</v>
      </c>
      <c r="G16" s="281">
        <v>597965931</v>
      </c>
      <c r="H16" s="281">
        <v>602669233</v>
      </c>
      <c r="I16" s="281">
        <f>367538199-I17</f>
        <v>287840740</v>
      </c>
      <c r="J16" s="853">
        <f t="shared" si="16"/>
        <v>47.760981354095442</v>
      </c>
      <c r="K16" s="281">
        <v>78735421</v>
      </c>
      <c r="L16" s="281">
        <v>91792207</v>
      </c>
      <c r="M16" s="281">
        <v>91854331</v>
      </c>
      <c r="N16" s="281">
        <f>54336006-N17</f>
        <v>42726150</v>
      </c>
      <c r="O16" s="853">
        <f t="shared" si="17"/>
        <v>46.515117507088476</v>
      </c>
      <c r="P16" s="281">
        <v>143810193</v>
      </c>
      <c r="Q16" s="281">
        <v>154604220</v>
      </c>
      <c r="R16" s="281">
        <f>187321376-R17</f>
        <v>143626438</v>
      </c>
      <c r="S16" s="281">
        <f>106750892-S17</f>
        <v>70421371</v>
      </c>
      <c r="T16" s="853">
        <f t="shared" si="18"/>
        <v>49.030924933193702</v>
      </c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>
        <f t="shared" si="22"/>
        <v>759654177</v>
      </c>
      <c r="AP16" s="281">
        <f t="shared" si="23"/>
        <v>844362358</v>
      </c>
      <c r="AQ16" s="281">
        <f t="shared" si="6"/>
        <v>838150002</v>
      </c>
      <c r="AR16" s="281">
        <f t="shared" si="7"/>
        <v>400988261</v>
      </c>
      <c r="AS16" s="853">
        <f t="shared" si="24"/>
        <v>47.842064074826553</v>
      </c>
      <c r="AT16" s="281"/>
      <c r="AU16" s="281"/>
      <c r="AV16" s="281"/>
      <c r="AW16" s="281"/>
      <c r="AX16" s="282"/>
      <c r="AY16" s="281">
        <f t="shared" si="25"/>
        <v>759654177</v>
      </c>
      <c r="AZ16" s="281">
        <f t="shared" si="26"/>
        <v>844362358</v>
      </c>
      <c r="BA16" s="281">
        <f t="shared" si="27"/>
        <v>838150002</v>
      </c>
      <c r="BB16" s="283">
        <f t="shared" si="28"/>
        <v>400988261</v>
      </c>
      <c r="BC16" s="853">
        <f t="shared" si="29"/>
        <v>47.842064074826553</v>
      </c>
      <c r="BD16" s="284"/>
      <c r="BE16" s="284"/>
      <c r="BF16" s="284"/>
      <c r="BG16" s="284"/>
      <c r="BH16" s="284"/>
      <c r="BI16" s="283"/>
      <c r="BJ16" s="575"/>
      <c r="BK16" s="281"/>
      <c r="BL16" s="283"/>
      <c r="BM16" s="283"/>
      <c r="BN16" s="283"/>
      <c r="BO16" s="283"/>
      <c r="BP16" s="283"/>
      <c r="BQ16" s="283"/>
      <c r="BR16" s="283"/>
      <c r="BS16" s="281">
        <v>16916697</v>
      </c>
      <c r="BT16" s="281">
        <v>38706000</v>
      </c>
      <c r="BU16" s="281">
        <v>38706000</v>
      </c>
      <c r="BV16" s="283">
        <f>7220882-BV17</f>
        <v>7157472</v>
      </c>
      <c r="BW16" s="853">
        <f t="shared" ref="BW16:BW17" si="56">+BV16/BU16*100</f>
        <v>18.491892729809329</v>
      </c>
      <c r="BX16" s="283"/>
      <c r="BY16" s="283"/>
      <c r="BZ16" s="283"/>
      <c r="CA16" s="283"/>
      <c r="CB16" s="283"/>
      <c r="CC16" s="283">
        <f t="shared" si="32"/>
        <v>16916697</v>
      </c>
      <c r="CD16" s="283">
        <f t="shared" si="33"/>
        <v>38706000</v>
      </c>
      <c r="CE16" s="283">
        <f t="shared" si="34"/>
        <v>38706000</v>
      </c>
      <c r="CF16" s="283">
        <f t="shared" si="35"/>
        <v>7157472</v>
      </c>
      <c r="CG16" s="853">
        <f t="shared" ref="CG16:CG17" si="57">+CF16/CE16*100</f>
        <v>18.491892729809329</v>
      </c>
      <c r="CH16" s="283"/>
      <c r="CI16" s="283"/>
      <c r="CJ16" s="283"/>
      <c r="CK16" s="283"/>
      <c r="CL16" s="283"/>
      <c r="CM16" s="281">
        <f t="shared" si="38"/>
        <v>776570874</v>
      </c>
      <c r="CN16" s="281">
        <f t="shared" si="39"/>
        <v>883068358</v>
      </c>
      <c r="CO16" s="281">
        <f t="shared" si="40"/>
        <v>876856002</v>
      </c>
      <c r="CP16" s="283">
        <f t="shared" si="41"/>
        <v>408145733</v>
      </c>
      <c r="CQ16" s="853">
        <f t="shared" ref="CQ16:CQ17" si="58">+CP16/CO16*100</f>
        <v>46.546494757299953</v>
      </c>
      <c r="CR16" s="281">
        <v>34507433</v>
      </c>
      <c r="CS16" s="281">
        <v>10894652</v>
      </c>
      <c r="CT16" s="281">
        <v>10894652</v>
      </c>
      <c r="CU16" s="283">
        <f>9165474-CU17</f>
        <v>6457039</v>
      </c>
      <c r="CV16" s="853">
        <f t="shared" ref="CV16:CV17" si="59">+CU16/CT16*100</f>
        <v>59.26796927520035</v>
      </c>
      <c r="CW16" s="283">
        <v>9645996</v>
      </c>
      <c r="CX16" s="283"/>
      <c r="CY16" s="283">
        <v>5729393</v>
      </c>
      <c r="CZ16" s="283">
        <v>5729393</v>
      </c>
      <c r="DA16" s="853">
        <f t="shared" ref="DA16" si="60">+CZ16/CY16*100</f>
        <v>100</v>
      </c>
      <c r="DB16" s="281">
        <v>738146838</v>
      </c>
      <c r="DC16" s="281">
        <f t="shared" si="52"/>
        <v>872173706</v>
      </c>
      <c r="DD16" s="281">
        <f t="shared" ref="DD16:DD28" si="61">+CO16-CT16-CY16</f>
        <v>860231957</v>
      </c>
      <c r="DE16" s="283">
        <f>+CP16-CU16-CZ16+7608881</f>
        <v>403568182</v>
      </c>
      <c r="DF16" s="853">
        <f t="shared" ref="DF16:DF25" si="62">+DE16/DD16*100</f>
        <v>46.913879299185346</v>
      </c>
      <c r="DG16" s="283">
        <v>461691600</v>
      </c>
      <c r="DH16" s="283">
        <v>425621944</v>
      </c>
      <c r="DI16" s="283">
        <v>448752525</v>
      </c>
      <c r="DJ16" s="283">
        <v>233351313</v>
      </c>
      <c r="DK16" s="853">
        <f t="shared" ref="DK16:DK25" si="63">+DJ16/DI16*100</f>
        <v>52</v>
      </c>
      <c r="DL16" s="283">
        <v>276455238</v>
      </c>
      <c r="DM16" s="283">
        <f t="shared" ref="DM16:DO17" si="64">+DC16-DH16</f>
        <v>446551762</v>
      </c>
      <c r="DN16" s="568">
        <f t="shared" si="64"/>
        <v>411479432</v>
      </c>
      <c r="DO16" s="283">
        <f t="shared" si="64"/>
        <v>170216869</v>
      </c>
      <c r="DP16" s="853">
        <f t="shared" ref="DP16:DP25" si="65">+DO16/DN16*100</f>
        <v>41.367041888985597</v>
      </c>
      <c r="DQ16" s="285">
        <v>60</v>
      </c>
      <c r="DR16" s="285">
        <f t="shared" si="55"/>
        <v>60</v>
      </c>
      <c r="DS16" s="285"/>
      <c r="DT16" s="286"/>
      <c r="DU16" s="804"/>
      <c r="DW16" s="288"/>
    </row>
    <row r="17" spans="1:127" s="287" customFormat="1" ht="27" customHeight="1" x14ac:dyDescent="0.25">
      <c r="A17" s="293" t="s">
        <v>257</v>
      </c>
      <c r="B17" s="278"/>
      <c r="C17" s="278"/>
      <c r="D17" s="279" t="s">
        <v>253</v>
      </c>
      <c r="E17" s="280" t="s">
        <v>258</v>
      </c>
      <c r="F17" s="281">
        <v>151273469</v>
      </c>
      <c r="G17" s="281">
        <v>168734069</v>
      </c>
      <c r="H17" s="281">
        <v>170238036</v>
      </c>
      <c r="I17" s="281">
        <v>79697459</v>
      </c>
      <c r="J17" s="853">
        <f t="shared" si="16"/>
        <v>46.815306891815887</v>
      </c>
      <c r="K17" s="281">
        <v>20352662</v>
      </c>
      <c r="L17" s="281">
        <v>24273293</v>
      </c>
      <c r="M17" s="281">
        <v>24273293</v>
      </c>
      <c r="N17" s="281">
        <v>11609856</v>
      </c>
      <c r="O17" s="853">
        <f t="shared" si="17"/>
        <v>47.829752642132242</v>
      </c>
      <c r="P17" s="281">
        <v>21502293</v>
      </c>
      <c r="Q17" s="281">
        <v>23101780</v>
      </c>
      <c r="R17" s="281">
        <v>43694938</v>
      </c>
      <c r="S17" s="281">
        <v>36329521</v>
      </c>
      <c r="T17" s="853">
        <f t="shared" si="18"/>
        <v>83.143546284468925</v>
      </c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281"/>
      <c r="AF17" s="281"/>
      <c r="AG17" s="281"/>
      <c r="AH17" s="281"/>
      <c r="AI17" s="281"/>
      <c r="AJ17" s="281"/>
      <c r="AK17" s="281"/>
      <c r="AL17" s="281"/>
      <c r="AM17" s="281"/>
      <c r="AN17" s="281"/>
      <c r="AO17" s="281">
        <f t="shared" si="22"/>
        <v>193128424</v>
      </c>
      <c r="AP17" s="281">
        <f t="shared" si="23"/>
        <v>216109142</v>
      </c>
      <c r="AQ17" s="281">
        <f t="shared" si="6"/>
        <v>238206267</v>
      </c>
      <c r="AR17" s="281">
        <f t="shared" si="7"/>
        <v>127636836</v>
      </c>
      <c r="AS17" s="853">
        <f t="shared" si="24"/>
        <v>53.582484460830749</v>
      </c>
      <c r="AT17" s="281"/>
      <c r="AU17" s="281"/>
      <c r="AV17" s="281"/>
      <c r="AW17" s="281"/>
      <c r="AX17" s="282"/>
      <c r="AY17" s="281">
        <f t="shared" si="25"/>
        <v>193128424</v>
      </c>
      <c r="AZ17" s="281">
        <f t="shared" si="26"/>
        <v>216109142</v>
      </c>
      <c r="BA17" s="281">
        <f t="shared" si="27"/>
        <v>238206267</v>
      </c>
      <c r="BB17" s="283">
        <f t="shared" si="28"/>
        <v>127636836</v>
      </c>
      <c r="BC17" s="853">
        <f t="shared" si="29"/>
        <v>53.582484460830749</v>
      </c>
      <c r="BD17" s="284"/>
      <c r="BE17" s="284"/>
      <c r="BF17" s="284"/>
      <c r="BG17" s="284"/>
      <c r="BH17" s="284"/>
      <c r="BI17" s="283"/>
      <c r="BJ17" s="298"/>
      <c r="BK17" s="283"/>
      <c r="BL17" s="283"/>
      <c r="BM17" s="283"/>
      <c r="BN17" s="283"/>
      <c r="BO17" s="283"/>
      <c r="BP17" s="283"/>
      <c r="BQ17" s="283"/>
      <c r="BR17" s="283"/>
      <c r="BS17" s="281">
        <v>24664</v>
      </c>
      <c r="BT17" s="281">
        <v>2700000</v>
      </c>
      <c r="BU17" s="281">
        <v>2084624</v>
      </c>
      <c r="BV17" s="283">
        <v>63410</v>
      </c>
      <c r="BW17" s="853">
        <f t="shared" si="56"/>
        <v>3.0417955468228324</v>
      </c>
      <c r="BX17" s="283"/>
      <c r="BY17" s="283"/>
      <c r="BZ17" s="283"/>
      <c r="CA17" s="283"/>
      <c r="CB17" s="283"/>
      <c r="CC17" s="298">
        <f t="shared" si="32"/>
        <v>24664</v>
      </c>
      <c r="CD17" s="283">
        <f t="shared" si="33"/>
        <v>2700000</v>
      </c>
      <c r="CE17" s="283">
        <f t="shared" si="34"/>
        <v>2084624</v>
      </c>
      <c r="CF17" s="283">
        <f t="shared" si="35"/>
        <v>63410</v>
      </c>
      <c r="CG17" s="853">
        <f t="shared" si="57"/>
        <v>3.0417955468228324</v>
      </c>
      <c r="CH17" s="283"/>
      <c r="CI17" s="283"/>
      <c r="CJ17" s="283"/>
      <c r="CK17" s="283"/>
      <c r="CL17" s="283"/>
      <c r="CM17" s="281">
        <f t="shared" si="38"/>
        <v>193153088</v>
      </c>
      <c r="CN17" s="281">
        <f t="shared" si="39"/>
        <v>218809142</v>
      </c>
      <c r="CO17" s="281">
        <f t="shared" si="40"/>
        <v>240290891</v>
      </c>
      <c r="CP17" s="283">
        <f t="shared" si="41"/>
        <v>127700246</v>
      </c>
      <c r="CQ17" s="853">
        <f t="shared" si="58"/>
        <v>53.144022841881252</v>
      </c>
      <c r="CR17" s="281">
        <v>4547319</v>
      </c>
      <c r="CS17" s="281">
        <v>4445000</v>
      </c>
      <c r="CT17" s="281">
        <v>4445000</v>
      </c>
      <c r="CU17" s="283">
        <v>2708435</v>
      </c>
      <c r="CV17" s="853">
        <f t="shared" si="59"/>
        <v>60.932170978627674</v>
      </c>
      <c r="CW17" s="283"/>
      <c r="CX17" s="283"/>
      <c r="CY17" s="283"/>
      <c r="CZ17" s="283"/>
      <c r="DA17" s="853"/>
      <c r="DB17" s="281">
        <v>188605769</v>
      </c>
      <c r="DC17" s="281">
        <f t="shared" si="52"/>
        <v>214364142</v>
      </c>
      <c r="DD17" s="281">
        <f t="shared" si="61"/>
        <v>235845891</v>
      </c>
      <c r="DE17" s="283">
        <f>+CP17-CU17-CZ17+2402805</f>
        <v>127394616</v>
      </c>
      <c r="DF17" s="853">
        <f t="shared" si="62"/>
        <v>54.016042195960921</v>
      </c>
      <c r="DG17" s="283">
        <v>115422900</v>
      </c>
      <c r="DH17" s="283">
        <v>151492556</v>
      </c>
      <c r="DI17" s="283">
        <v>159725475</v>
      </c>
      <c r="DJ17" s="283">
        <v>83057247</v>
      </c>
      <c r="DK17" s="853">
        <f t="shared" si="63"/>
        <v>52</v>
      </c>
      <c r="DL17" s="283">
        <v>73182869</v>
      </c>
      <c r="DM17" s="283">
        <f t="shared" si="64"/>
        <v>62871586</v>
      </c>
      <c r="DN17" s="568">
        <f t="shared" si="64"/>
        <v>76120416</v>
      </c>
      <c r="DO17" s="283">
        <f t="shared" si="64"/>
        <v>44337369</v>
      </c>
      <c r="DP17" s="853">
        <f t="shared" si="65"/>
        <v>58.246356667309861</v>
      </c>
      <c r="DQ17" s="285">
        <v>21</v>
      </c>
      <c r="DR17" s="285">
        <f t="shared" si="55"/>
        <v>21</v>
      </c>
      <c r="DS17" s="285"/>
      <c r="DT17" s="286"/>
      <c r="DU17" s="804"/>
      <c r="DW17" s="288"/>
    </row>
    <row r="18" spans="1:127" s="295" customFormat="1" ht="27" customHeight="1" x14ac:dyDescent="0.25">
      <c r="A18" s="263">
        <v>3</v>
      </c>
      <c r="B18" s="264" t="s">
        <v>253</v>
      </c>
      <c r="C18" s="264"/>
      <c r="D18" s="265"/>
      <c r="E18" s="294" t="s">
        <v>259</v>
      </c>
      <c r="F18" s="267">
        <v>2004291704</v>
      </c>
      <c r="G18" s="267">
        <f t="shared" ref="G18:Q18" si="66">SUM(G19:G26)</f>
        <v>2168832000</v>
      </c>
      <c r="H18" s="267">
        <v>2168832000</v>
      </c>
      <c r="I18" s="267">
        <v>1112567667</v>
      </c>
      <c r="J18" s="852">
        <f t="shared" si="16"/>
        <v>51.298010495972022</v>
      </c>
      <c r="K18" s="267">
        <f t="shared" si="66"/>
        <v>284429269</v>
      </c>
      <c r="L18" s="267">
        <f t="shared" si="66"/>
        <v>329470000</v>
      </c>
      <c r="M18" s="267">
        <v>329470000</v>
      </c>
      <c r="N18" s="267">
        <v>167082676</v>
      </c>
      <c r="O18" s="852">
        <f t="shared" si="17"/>
        <v>50.712561386469176</v>
      </c>
      <c r="P18" s="267">
        <f t="shared" si="66"/>
        <v>1669766613</v>
      </c>
      <c r="Q18" s="267">
        <f t="shared" si="66"/>
        <v>1865225000</v>
      </c>
      <c r="R18" s="267">
        <v>1890443177</v>
      </c>
      <c r="S18" s="267">
        <v>1008271176</v>
      </c>
      <c r="T18" s="852">
        <f t="shared" si="18"/>
        <v>53.335174961463551</v>
      </c>
      <c r="U18" s="611">
        <v>0</v>
      </c>
      <c r="V18" s="611">
        <v>0</v>
      </c>
      <c r="W18" s="490">
        <v>0</v>
      </c>
      <c r="X18" s="236">
        <v>0</v>
      </c>
      <c r="Y18" s="236"/>
      <c r="Z18" s="267">
        <f>SUM(Z19:Z26)</f>
        <v>80008863</v>
      </c>
      <c r="AA18" s="611">
        <f t="shared" ref="AA18" si="67">SUM(AA19:AA26)</f>
        <v>0</v>
      </c>
      <c r="AB18" s="267">
        <v>52368115</v>
      </c>
      <c r="AC18" s="267">
        <v>52368115</v>
      </c>
      <c r="AD18" s="852">
        <f>+AC18/AB18*100</f>
        <v>100</v>
      </c>
      <c r="AE18" s="611">
        <v>0</v>
      </c>
      <c r="AF18" s="611">
        <v>0</v>
      </c>
      <c r="AG18" s="490">
        <v>0</v>
      </c>
      <c r="AH18" s="236">
        <v>0</v>
      </c>
      <c r="AI18" s="236"/>
      <c r="AJ18" s="611">
        <v>0</v>
      </c>
      <c r="AK18" s="611">
        <v>0</v>
      </c>
      <c r="AL18" s="490">
        <v>0</v>
      </c>
      <c r="AM18" s="236">
        <v>0</v>
      </c>
      <c r="AN18" s="670"/>
      <c r="AO18" s="267">
        <f t="shared" si="22"/>
        <v>4038496449</v>
      </c>
      <c r="AP18" s="267">
        <f t="shared" si="23"/>
        <v>4363527000</v>
      </c>
      <c r="AQ18" s="267">
        <f t="shared" si="6"/>
        <v>4441113292</v>
      </c>
      <c r="AR18" s="267">
        <f t="shared" si="7"/>
        <v>2340289634</v>
      </c>
      <c r="AS18" s="852">
        <f t="shared" si="24"/>
        <v>52.696012916754029</v>
      </c>
      <c r="AT18" s="236">
        <v>0</v>
      </c>
      <c r="AU18" s="236">
        <v>0</v>
      </c>
      <c r="AV18" s="236">
        <v>0</v>
      </c>
      <c r="AW18" s="236">
        <v>0</v>
      </c>
      <c r="AX18" s="670"/>
      <c r="AY18" s="267">
        <f t="shared" si="25"/>
        <v>4038496449</v>
      </c>
      <c r="AZ18" s="267">
        <f t="shared" si="26"/>
        <v>4363527000</v>
      </c>
      <c r="BA18" s="267">
        <f t="shared" si="27"/>
        <v>4441113292</v>
      </c>
      <c r="BB18" s="269">
        <f t="shared" si="28"/>
        <v>2340289634</v>
      </c>
      <c r="BC18" s="852">
        <f t="shared" si="29"/>
        <v>52.696012916754029</v>
      </c>
      <c r="BD18" s="236">
        <v>0</v>
      </c>
      <c r="BE18" s="236">
        <v>0</v>
      </c>
      <c r="BF18" s="236">
        <v>0</v>
      </c>
      <c r="BG18" s="236">
        <v>0</v>
      </c>
      <c r="BH18" s="236"/>
      <c r="BI18" s="236">
        <v>0</v>
      </c>
      <c r="BJ18" s="236">
        <v>0</v>
      </c>
      <c r="BK18" s="236">
        <v>0</v>
      </c>
      <c r="BL18" s="236">
        <v>0</v>
      </c>
      <c r="BM18" s="236"/>
      <c r="BN18" s="236">
        <v>0</v>
      </c>
      <c r="BO18" s="236">
        <v>0</v>
      </c>
      <c r="BP18" s="236"/>
      <c r="BQ18" s="236"/>
      <c r="BR18" s="236"/>
      <c r="BS18" s="267">
        <f t="shared" ref="BS18:BT18" si="68">SUM(BS19:BS26)</f>
        <v>29764252</v>
      </c>
      <c r="BT18" s="267">
        <f t="shared" si="68"/>
        <v>33012000</v>
      </c>
      <c r="BU18" s="267">
        <v>33411667</v>
      </c>
      <c r="BV18" s="269">
        <v>14626961</v>
      </c>
      <c r="BW18" s="852">
        <f>+BV18/BU18*100</f>
        <v>43.778004252227227</v>
      </c>
      <c r="BX18" s="236">
        <v>0</v>
      </c>
      <c r="BY18" s="236">
        <v>0</v>
      </c>
      <c r="BZ18" s="236">
        <v>0</v>
      </c>
      <c r="CA18" s="236">
        <v>0</v>
      </c>
      <c r="CB18" s="236"/>
      <c r="CC18" s="269">
        <f t="shared" si="32"/>
        <v>29764252</v>
      </c>
      <c r="CD18" s="271">
        <f t="shared" si="33"/>
        <v>33012000</v>
      </c>
      <c r="CE18" s="283">
        <f t="shared" si="34"/>
        <v>33411667</v>
      </c>
      <c r="CF18" s="269">
        <f t="shared" si="35"/>
        <v>14626961</v>
      </c>
      <c r="CG18" s="852">
        <f>+CF18/CE18*100</f>
        <v>43.778004252227227</v>
      </c>
      <c r="CH18" s="236">
        <v>0</v>
      </c>
      <c r="CI18" s="236">
        <v>0</v>
      </c>
      <c r="CJ18" s="236">
        <v>0</v>
      </c>
      <c r="CK18" s="236">
        <v>0</v>
      </c>
      <c r="CL18" s="271"/>
      <c r="CM18" s="267">
        <f t="shared" si="38"/>
        <v>4068260701</v>
      </c>
      <c r="CN18" s="267">
        <f t="shared" si="39"/>
        <v>4396539000</v>
      </c>
      <c r="CO18" s="267">
        <f t="shared" si="40"/>
        <v>4474524959</v>
      </c>
      <c r="CP18" s="269">
        <f t="shared" si="41"/>
        <v>2354916595</v>
      </c>
      <c r="CQ18" s="852">
        <f>+CP18/CO18*100</f>
        <v>52.629421370493247</v>
      </c>
      <c r="CR18" s="267">
        <f t="shared" ref="CR18:CS18" si="69">SUM(CR19:CR26)</f>
        <v>702620690</v>
      </c>
      <c r="CS18" s="267">
        <f t="shared" si="69"/>
        <v>662535000</v>
      </c>
      <c r="CT18" s="267">
        <v>665335000</v>
      </c>
      <c r="CU18" s="269">
        <v>318036426</v>
      </c>
      <c r="CV18" s="852">
        <f>+CU18/CT18*100</f>
        <v>47.800946290214704</v>
      </c>
      <c r="CW18" s="268">
        <f t="shared" ref="CW18:CX18" si="70">SUM(CW19:CW26)</f>
        <v>82973499</v>
      </c>
      <c r="CX18" s="236">
        <f t="shared" si="70"/>
        <v>0</v>
      </c>
      <c r="CY18" s="269">
        <v>75185959</v>
      </c>
      <c r="CZ18" s="269">
        <v>75185959</v>
      </c>
      <c r="DA18" s="852">
        <f>+CZ18/CY18*100</f>
        <v>100</v>
      </c>
      <c r="DB18" s="267">
        <f t="shared" ref="DB18" si="71">SUM(DB19:DB26)</f>
        <v>3357852471</v>
      </c>
      <c r="DC18" s="267">
        <f t="shared" ref="DC18" si="72">SUM(DC19:DC26)</f>
        <v>3734004000</v>
      </c>
      <c r="DD18" s="267">
        <f t="shared" ref="DD18" si="73">SUM(DD19:DD26)</f>
        <v>3734004000</v>
      </c>
      <c r="DE18" s="269">
        <v>2029811678</v>
      </c>
      <c r="DF18" s="852">
        <f>+DE18/DD18*100</f>
        <v>54.360190240824593</v>
      </c>
      <c r="DG18" s="269">
        <f t="shared" ref="DG18:DI18" si="74">SUM(DG19:DG26)</f>
        <v>2577071081</v>
      </c>
      <c r="DH18" s="269">
        <f t="shared" si="74"/>
        <v>2631739447</v>
      </c>
      <c r="DI18" s="269">
        <f t="shared" si="74"/>
        <v>2677749374</v>
      </c>
      <c r="DJ18" s="269">
        <f t="shared" ref="DJ18" si="75">SUM(DJ19:DJ26)</f>
        <v>1402704023</v>
      </c>
      <c r="DK18" s="852">
        <f>+DJ18/DI18*100</f>
        <v>52.383693433738053</v>
      </c>
      <c r="DL18" s="269">
        <f t="shared" ref="DL18" si="76">SUM(DL19:DL26)</f>
        <v>780781390</v>
      </c>
      <c r="DM18" s="269">
        <f t="shared" ref="DM18" si="77">SUM(DM19:DM26)</f>
        <v>1102264553</v>
      </c>
      <c r="DN18" s="269">
        <f t="shared" ref="DN18" si="78">SUM(DN19:DN26)</f>
        <v>1056254626</v>
      </c>
      <c r="DO18" s="269">
        <f t="shared" ref="DO18" si="79">SUM(DO19:DO26)</f>
        <v>627107655</v>
      </c>
      <c r="DP18" s="852">
        <f>+DO18/DN18*100</f>
        <v>59.370878911540025</v>
      </c>
      <c r="DQ18" s="272">
        <v>298.5</v>
      </c>
      <c r="DR18" s="272">
        <f t="shared" si="55"/>
        <v>298.5</v>
      </c>
      <c r="DS18" s="273"/>
      <c r="DT18" s="274"/>
      <c r="DU18" s="804"/>
      <c r="DW18" s="296"/>
    </row>
    <row r="19" spans="1:127" s="295" customFormat="1" ht="27" customHeight="1" x14ac:dyDescent="0.25">
      <c r="A19" s="293" t="s">
        <v>260</v>
      </c>
      <c r="B19" s="278"/>
      <c r="C19" s="278"/>
      <c r="D19" s="279"/>
      <c r="E19" s="297" t="s">
        <v>261</v>
      </c>
      <c r="F19" s="281">
        <v>124966784</v>
      </c>
      <c r="G19" s="281">
        <v>140730000</v>
      </c>
      <c r="H19" s="281">
        <v>140730000</v>
      </c>
      <c r="I19" s="281">
        <v>66304097</v>
      </c>
      <c r="J19" s="853">
        <f t="shared" si="16"/>
        <v>47.114401335891429</v>
      </c>
      <c r="K19" s="281">
        <v>13032019</v>
      </c>
      <c r="L19" s="281">
        <v>21415000</v>
      </c>
      <c r="M19" s="281">
        <v>21415000</v>
      </c>
      <c r="N19" s="281">
        <v>7882941</v>
      </c>
      <c r="O19" s="853">
        <f t="shared" si="17"/>
        <v>36.810371235115575</v>
      </c>
      <c r="P19" s="281">
        <v>19653354</v>
      </c>
      <c r="Q19" s="281">
        <v>19571000</v>
      </c>
      <c r="R19" s="281">
        <v>20184893</v>
      </c>
      <c r="S19" s="281">
        <v>8859437</v>
      </c>
      <c r="T19" s="853">
        <f t="shared" si="18"/>
        <v>43.891424145770799</v>
      </c>
      <c r="U19" s="281"/>
      <c r="V19" s="281"/>
      <c r="W19" s="281"/>
      <c r="X19" s="281"/>
      <c r="Y19" s="281"/>
      <c r="Z19" s="281">
        <v>80008863</v>
      </c>
      <c r="AA19" s="291">
        <v>0</v>
      </c>
      <c r="AB19" s="281">
        <v>52368115</v>
      </c>
      <c r="AC19" s="281">
        <v>52368115</v>
      </c>
      <c r="AD19" s="853">
        <f t="shared" ref="AD19" si="80">+AC19/AB19*100</f>
        <v>100</v>
      </c>
      <c r="AE19" s="281"/>
      <c r="AF19" s="281"/>
      <c r="AG19" s="281"/>
      <c r="AH19" s="281"/>
      <c r="AI19" s="281"/>
      <c r="AJ19" s="281"/>
      <c r="AK19" s="281"/>
      <c r="AL19" s="281"/>
      <c r="AM19" s="281"/>
      <c r="AN19" s="281"/>
      <c r="AO19" s="281">
        <f t="shared" si="22"/>
        <v>237661020</v>
      </c>
      <c r="AP19" s="281">
        <f t="shared" si="23"/>
        <v>181716000</v>
      </c>
      <c r="AQ19" s="281">
        <f t="shared" si="6"/>
        <v>234698008</v>
      </c>
      <c r="AR19" s="281">
        <f t="shared" si="7"/>
        <v>135414590</v>
      </c>
      <c r="AS19" s="853">
        <f t="shared" si="24"/>
        <v>57.697375088074885</v>
      </c>
      <c r="AT19" s="281"/>
      <c r="AU19" s="281"/>
      <c r="AV19" s="281"/>
      <c r="AW19" s="281"/>
      <c r="AX19" s="282"/>
      <c r="AY19" s="281">
        <f t="shared" si="25"/>
        <v>237661020</v>
      </c>
      <c r="AZ19" s="281">
        <f t="shared" si="26"/>
        <v>181716000</v>
      </c>
      <c r="BA19" s="281">
        <f t="shared" si="27"/>
        <v>234698008</v>
      </c>
      <c r="BB19" s="283">
        <f t="shared" si="28"/>
        <v>135414590</v>
      </c>
      <c r="BC19" s="853">
        <f t="shared" si="29"/>
        <v>57.697375088074885</v>
      </c>
      <c r="BD19" s="284"/>
      <c r="BE19" s="284"/>
      <c r="BF19" s="284"/>
      <c r="BG19" s="284"/>
      <c r="BH19" s="284"/>
      <c r="BI19" s="283"/>
      <c r="BJ19" s="298"/>
      <c r="BK19" s="283"/>
      <c r="BL19" s="283"/>
      <c r="BM19" s="283"/>
      <c r="BN19" s="283"/>
      <c r="BO19" s="283"/>
      <c r="BP19" s="283"/>
      <c r="BQ19" s="283"/>
      <c r="BR19" s="283"/>
      <c r="BS19" s="281">
        <v>2261665</v>
      </c>
      <c r="BT19" s="281">
        <v>2143000</v>
      </c>
      <c r="BU19" s="281">
        <v>2143000</v>
      </c>
      <c r="BV19" s="283">
        <v>986882</v>
      </c>
      <c r="BW19" s="853">
        <f t="shared" ref="BW19:BW24" si="81">+BV19/BU19*100</f>
        <v>46.051423238450774</v>
      </c>
      <c r="BX19" s="283"/>
      <c r="BY19" s="283"/>
      <c r="BZ19" s="283"/>
      <c r="CA19" s="283"/>
      <c r="CB19" s="283"/>
      <c r="CC19" s="283">
        <f t="shared" si="32"/>
        <v>2261665</v>
      </c>
      <c r="CD19" s="283">
        <f t="shared" si="33"/>
        <v>2143000</v>
      </c>
      <c r="CE19" s="283">
        <f t="shared" si="34"/>
        <v>2143000</v>
      </c>
      <c r="CF19" s="283">
        <f t="shared" si="35"/>
        <v>986882</v>
      </c>
      <c r="CG19" s="853">
        <f t="shared" ref="CG19:CG24" si="82">+CF19/CE19*100</f>
        <v>46.051423238450774</v>
      </c>
      <c r="CH19" s="283"/>
      <c r="CI19" s="283"/>
      <c r="CJ19" s="283"/>
      <c r="CK19" s="283"/>
      <c r="CL19" s="283"/>
      <c r="CM19" s="281">
        <f t="shared" si="38"/>
        <v>239922685</v>
      </c>
      <c r="CN19" s="281">
        <f t="shared" si="39"/>
        <v>183859000</v>
      </c>
      <c r="CO19" s="281">
        <f t="shared" si="40"/>
        <v>236841008</v>
      </c>
      <c r="CP19" s="283">
        <f t="shared" si="41"/>
        <v>136401472</v>
      </c>
      <c r="CQ19" s="853">
        <f t="shared" ref="CQ19:CQ29" si="83">+CP19/CO19*100</f>
        <v>57.591999439556517</v>
      </c>
      <c r="CR19" s="281">
        <v>8249829</v>
      </c>
      <c r="CS19" s="281">
        <v>7000000</v>
      </c>
      <c r="CT19" s="281">
        <v>7000000</v>
      </c>
      <c r="CU19" s="283">
        <v>2390278</v>
      </c>
      <c r="CV19" s="853">
        <f t="shared" ref="CV19:CV29" si="84">+CU19/CT19*100</f>
        <v>34.146828571428571</v>
      </c>
      <c r="CW19" s="283">
        <v>61558454</v>
      </c>
      <c r="CX19" s="283"/>
      <c r="CY19" s="299">
        <v>52982008</v>
      </c>
      <c r="CZ19" s="283">
        <v>52982008</v>
      </c>
      <c r="DA19" s="853">
        <f t="shared" ref="DA19:DA20" si="85">+CZ19/CY19*100</f>
        <v>100</v>
      </c>
      <c r="DB19" s="281">
        <v>223096410</v>
      </c>
      <c r="DC19" s="281">
        <f t="shared" ref="DC19:DD20" si="86">+CN19-CS19-CX19</f>
        <v>176859000</v>
      </c>
      <c r="DD19" s="281">
        <f t="shared" si="86"/>
        <v>176859000</v>
      </c>
      <c r="DE19" s="283">
        <v>81029186</v>
      </c>
      <c r="DF19" s="853">
        <f t="shared" si="62"/>
        <v>45.81569838119632</v>
      </c>
      <c r="DG19" s="283"/>
      <c r="DH19" s="283"/>
      <c r="DI19" s="283"/>
      <c r="DJ19" s="283"/>
      <c r="DK19" s="853"/>
      <c r="DL19" s="568">
        <v>223096410</v>
      </c>
      <c r="DM19" s="283">
        <f t="shared" ref="DM19:DM29" si="87">+DC19-DH19</f>
        <v>176859000</v>
      </c>
      <c r="DN19" s="283">
        <f t="shared" ref="DN19:DN29" si="88">+DD19-DI19</f>
        <v>176859000</v>
      </c>
      <c r="DO19" s="283">
        <f t="shared" ref="DO19:DO29" si="89">+DE19-DJ19</f>
        <v>81029186</v>
      </c>
      <c r="DP19" s="853">
        <f t="shared" si="65"/>
        <v>45.81569838119632</v>
      </c>
      <c r="DQ19" s="285">
        <v>18.5</v>
      </c>
      <c r="DR19" s="285">
        <f t="shared" si="55"/>
        <v>18.5</v>
      </c>
      <c r="DS19" s="285"/>
      <c r="DT19" s="286"/>
      <c r="DU19" s="804"/>
      <c r="DW19" s="296"/>
    </row>
    <row r="20" spans="1:127" s="295" customFormat="1" ht="27" customHeight="1" x14ac:dyDescent="0.25">
      <c r="A20" s="293" t="s">
        <v>262</v>
      </c>
      <c r="B20" s="278"/>
      <c r="C20" s="278"/>
      <c r="D20" s="279"/>
      <c r="E20" s="297" t="s">
        <v>263</v>
      </c>
      <c r="F20" s="281">
        <v>69887436</v>
      </c>
      <c r="G20" s="281">
        <v>111500000</v>
      </c>
      <c r="H20" s="281">
        <v>111500000</v>
      </c>
      <c r="I20" s="281">
        <v>36598398</v>
      </c>
      <c r="J20" s="853">
        <f t="shared" si="16"/>
        <v>32.823675336322871</v>
      </c>
      <c r="K20" s="281">
        <v>10710736</v>
      </c>
      <c r="L20" s="281">
        <v>16684000</v>
      </c>
      <c r="M20" s="281">
        <v>16684000</v>
      </c>
      <c r="N20" s="281">
        <v>6286773</v>
      </c>
      <c r="O20" s="853">
        <f t="shared" si="17"/>
        <v>37.68144929273555</v>
      </c>
      <c r="P20" s="281">
        <v>19161323</v>
      </c>
      <c r="Q20" s="281">
        <v>21253000</v>
      </c>
      <c r="R20" s="281">
        <v>22635609</v>
      </c>
      <c r="S20" s="281">
        <v>12128579</v>
      </c>
      <c r="T20" s="853">
        <f t="shared" si="18"/>
        <v>53.58185414847906</v>
      </c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81"/>
      <c r="AG20" s="281"/>
      <c r="AH20" s="281"/>
      <c r="AI20" s="281"/>
      <c r="AJ20" s="281"/>
      <c r="AK20" s="281"/>
      <c r="AL20" s="281"/>
      <c r="AM20" s="281"/>
      <c r="AN20" s="281"/>
      <c r="AO20" s="281">
        <f t="shared" si="22"/>
        <v>99759495</v>
      </c>
      <c r="AP20" s="281">
        <f t="shared" si="23"/>
        <v>149437000</v>
      </c>
      <c r="AQ20" s="281">
        <f t="shared" si="6"/>
        <v>150819609</v>
      </c>
      <c r="AR20" s="281">
        <f t="shared" si="7"/>
        <v>55013750</v>
      </c>
      <c r="AS20" s="853">
        <f t="shared" si="24"/>
        <v>36.476523420770832</v>
      </c>
      <c r="AT20" s="281"/>
      <c r="AU20" s="281"/>
      <c r="AV20" s="281"/>
      <c r="AW20" s="281"/>
      <c r="AX20" s="282"/>
      <c r="AY20" s="281">
        <f t="shared" si="25"/>
        <v>99759495</v>
      </c>
      <c r="AZ20" s="281">
        <f t="shared" si="26"/>
        <v>149437000</v>
      </c>
      <c r="BA20" s="281">
        <f t="shared" si="27"/>
        <v>150819609</v>
      </c>
      <c r="BB20" s="283">
        <f t="shared" si="28"/>
        <v>55013750</v>
      </c>
      <c r="BC20" s="853">
        <f t="shared" si="29"/>
        <v>36.476523420770832</v>
      </c>
      <c r="BD20" s="284"/>
      <c r="BE20" s="284"/>
      <c r="BF20" s="284"/>
      <c r="BG20" s="284"/>
      <c r="BH20" s="284"/>
      <c r="BI20" s="283"/>
      <c r="BJ20" s="298"/>
      <c r="BK20" s="283"/>
      <c r="BL20" s="283"/>
      <c r="BM20" s="283"/>
      <c r="BN20" s="283"/>
      <c r="BO20" s="283"/>
      <c r="BP20" s="283"/>
      <c r="BQ20" s="283"/>
      <c r="BR20" s="283"/>
      <c r="BS20" s="281">
        <v>11862812</v>
      </c>
      <c r="BT20" s="281">
        <v>11662000</v>
      </c>
      <c r="BU20" s="281">
        <v>11662000</v>
      </c>
      <c r="BV20" s="283">
        <v>5073860</v>
      </c>
      <c r="BW20" s="853">
        <f t="shared" si="81"/>
        <v>43.507631624078201</v>
      </c>
      <c r="BX20" s="283"/>
      <c r="BY20" s="283"/>
      <c r="BZ20" s="283"/>
      <c r="CA20" s="283"/>
      <c r="CB20" s="283"/>
      <c r="CC20" s="283">
        <f t="shared" si="32"/>
        <v>11862812</v>
      </c>
      <c r="CD20" s="283">
        <f t="shared" si="33"/>
        <v>11662000</v>
      </c>
      <c r="CE20" s="283">
        <f t="shared" si="34"/>
        <v>11662000</v>
      </c>
      <c r="CF20" s="283">
        <f t="shared" si="35"/>
        <v>5073860</v>
      </c>
      <c r="CG20" s="853">
        <f t="shared" si="82"/>
        <v>43.507631624078201</v>
      </c>
      <c r="CH20" s="283"/>
      <c r="CI20" s="283"/>
      <c r="CJ20" s="283"/>
      <c r="CK20" s="283"/>
      <c r="CL20" s="283"/>
      <c r="CM20" s="281">
        <f t="shared" si="38"/>
        <v>111622307</v>
      </c>
      <c r="CN20" s="281">
        <f t="shared" si="39"/>
        <v>161099000</v>
      </c>
      <c r="CO20" s="281">
        <f t="shared" si="40"/>
        <v>162481609</v>
      </c>
      <c r="CP20" s="283">
        <f>+CK20+CF20+BB20</f>
        <v>60087610</v>
      </c>
      <c r="CQ20" s="853">
        <f t="shared" si="83"/>
        <v>36.981176128062593</v>
      </c>
      <c r="CR20" s="281">
        <v>3554751</v>
      </c>
      <c r="CS20" s="281">
        <v>1620000</v>
      </c>
      <c r="CT20" s="281">
        <v>1620000</v>
      </c>
      <c r="CU20" s="283">
        <v>1002540</v>
      </c>
      <c r="CV20" s="853">
        <f t="shared" si="84"/>
        <v>61.885185185185186</v>
      </c>
      <c r="CW20" s="283"/>
      <c r="CX20" s="283"/>
      <c r="CY20" s="299">
        <v>1382609</v>
      </c>
      <c r="CZ20" s="283">
        <v>1382609</v>
      </c>
      <c r="DA20" s="853">
        <f t="shared" si="85"/>
        <v>100</v>
      </c>
      <c r="DB20" s="281">
        <v>109450165</v>
      </c>
      <c r="DC20" s="281">
        <f t="shared" si="86"/>
        <v>159479000</v>
      </c>
      <c r="DD20" s="281">
        <f t="shared" si="86"/>
        <v>159479000</v>
      </c>
      <c r="DE20" s="283">
        <v>60862438</v>
      </c>
      <c r="DF20" s="853">
        <f t="shared" si="62"/>
        <v>38.163292972742489</v>
      </c>
      <c r="DG20" s="283">
        <v>89947264</v>
      </c>
      <c r="DH20" s="283">
        <v>95121379</v>
      </c>
      <c r="DI20" s="283">
        <v>117043150</v>
      </c>
      <c r="DJ20" s="283">
        <f>49463115+11399323</f>
        <v>60862438</v>
      </c>
      <c r="DK20" s="853">
        <f t="shared" si="63"/>
        <v>52</v>
      </c>
      <c r="DL20" s="568">
        <v>19502901</v>
      </c>
      <c r="DM20" s="283">
        <f t="shared" si="87"/>
        <v>64357621</v>
      </c>
      <c r="DN20" s="283">
        <f>+DD20-DI20</f>
        <v>42435850</v>
      </c>
      <c r="DO20" s="298">
        <f>+DE20-DJ20</f>
        <v>0</v>
      </c>
      <c r="DP20" s="853"/>
      <c r="DQ20" s="285">
        <v>11</v>
      </c>
      <c r="DR20" s="285">
        <f t="shared" si="55"/>
        <v>11</v>
      </c>
      <c r="DS20" s="285"/>
      <c r="DT20" s="286"/>
      <c r="DU20" s="804"/>
      <c r="DW20" s="296"/>
    </row>
    <row r="21" spans="1:127" s="295" customFormat="1" ht="27" customHeight="1" x14ac:dyDescent="0.25">
      <c r="A21" s="293" t="s">
        <v>264</v>
      </c>
      <c r="B21" s="278"/>
      <c r="C21" s="278"/>
      <c r="D21" s="279"/>
      <c r="E21" s="297" t="s">
        <v>265</v>
      </c>
      <c r="F21" s="281">
        <v>120640218</v>
      </c>
      <c r="G21" s="281">
        <v>128266000</v>
      </c>
      <c r="H21" s="281">
        <v>128266000</v>
      </c>
      <c r="I21" s="281">
        <v>69224027</v>
      </c>
      <c r="J21" s="853">
        <f t="shared" si="16"/>
        <v>53.969116523474661</v>
      </c>
      <c r="K21" s="281">
        <v>18636594</v>
      </c>
      <c r="L21" s="281">
        <v>19738000</v>
      </c>
      <c r="M21" s="281">
        <v>19738000</v>
      </c>
      <c r="N21" s="281">
        <v>11393721</v>
      </c>
      <c r="O21" s="853">
        <f t="shared" si="17"/>
        <v>57.724799878407126</v>
      </c>
      <c r="P21" s="281">
        <v>16120176</v>
      </c>
      <c r="Q21" s="281">
        <v>19423000</v>
      </c>
      <c r="R21" s="281">
        <v>20117967</v>
      </c>
      <c r="S21" s="281">
        <v>9375933</v>
      </c>
      <c r="T21" s="853">
        <f t="shared" si="18"/>
        <v>46.604773732852827</v>
      </c>
      <c r="U21" s="281"/>
      <c r="V21" s="281"/>
      <c r="W21" s="281"/>
      <c r="X21" s="281"/>
      <c r="Y21" s="281"/>
      <c r="Z21" s="281"/>
      <c r="AA21" s="281"/>
      <c r="AB21" s="281"/>
      <c r="AC21" s="281"/>
      <c r="AD21" s="281"/>
      <c r="AE21" s="281"/>
      <c r="AF21" s="281"/>
      <c r="AG21" s="281"/>
      <c r="AH21" s="281"/>
      <c r="AI21" s="281"/>
      <c r="AJ21" s="281"/>
      <c r="AK21" s="281"/>
      <c r="AL21" s="281"/>
      <c r="AM21" s="281"/>
      <c r="AN21" s="281"/>
      <c r="AO21" s="281">
        <f t="shared" si="22"/>
        <v>155396988</v>
      </c>
      <c r="AP21" s="281">
        <f t="shared" si="23"/>
        <v>167427000</v>
      </c>
      <c r="AQ21" s="281">
        <f t="shared" si="6"/>
        <v>168121967</v>
      </c>
      <c r="AR21" s="281">
        <f t="shared" si="7"/>
        <v>89993681</v>
      </c>
      <c r="AS21" s="853">
        <f t="shared" si="24"/>
        <v>53.528805667613923</v>
      </c>
      <c r="AT21" s="281"/>
      <c r="AU21" s="281"/>
      <c r="AV21" s="281"/>
      <c r="AW21" s="281"/>
      <c r="AX21" s="282"/>
      <c r="AY21" s="281">
        <f t="shared" si="25"/>
        <v>155396988</v>
      </c>
      <c r="AZ21" s="281">
        <f t="shared" si="26"/>
        <v>167427000</v>
      </c>
      <c r="BA21" s="281">
        <f t="shared" si="27"/>
        <v>168121967</v>
      </c>
      <c r="BB21" s="283">
        <f t="shared" si="28"/>
        <v>89993681</v>
      </c>
      <c r="BC21" s="853">
        <f t="shared" si="29"/>
        <v>53.528805667613923</v>
      </c>
      <c r="BD21" s="284"/>
      <c r="BE21" s="284"/>
      <c r="BF21" s="284"/>
      <c r="BG21" s="284"/>
      <c r="BH21" s="284"/>
      <c r="BI21" s="283"/>
      <c r="BJ21" s="298"/>
      <c r="BK21" s="283"/>
      <c r="BL21" s="283"/>
      <c r="BM21" s="283"/>
      <c r="BN21" s="283"/>
      <c r="BO21" s="283"/>
      <c r="BP21" s="283"/>
      <c r="BQ21" s="283"/>
      <c r="BR21" s="283"/>
      <c r="BS21" s="281">
        <v>687272</v>
      </c>
      <c r="BT21" s="281">
        <v>3076000</v>
      </c>
      <c r="BU21" s="281">
        <v>3076000</v>
      </c>
      <c r="BV21" s="283">
        <v>1836640</v>
      </c>
      <c r="BW21" s="853">
        <f t="shared" si="81"/>
        <v>59.70871261378413</v>
      </c>
      <c r="BX21" s="283"/>
      <c r="BY21" s="283"/>
      <c r="BZ21" s="283"/>
      <c r="CA21" s="283"/>
      <c r="CB21" s="283"/>
      <c r="CC21" s="283">
        <f t="shared" si="32"/>
        <v>687272</v>
      </c>
      <c r="CD21" s="283">
        <f t="shared" si="33"/>
        <v>3076000</v>
      </c>
      <c r="CE21" s="283">
        <f t="shared" si="34"/>
        <v>3076000</v>
      </c>
      <c r="CF21" s="283">
        <f t="shared" si="35"/>
        <v>1836640</v>
      </c>
      <c r="CG21" s="853">
        <f t="shared" si="82"/>
        <v>59.70871261378413</v>
      </c>
      <c r="CH21" s="283"/>
      <c r="CI21" s="283"/>
      <c r="CJ21" s="283"/>
      <c r="CK21" s="283"/>
      <c r="CL21" s="283"/>
      <c r="CM21" s="281">
        <f t="shared" si="38"/>
        <v>156084260</v>
      </c>
      <c r="CN21" s="281">
        <f t="shared" si="39"/>
        <v>170503000</v>
      </c>
      <c r="CO21" s="281">
        <f t="shared" si="40"/>
        <v>171197967</v>
      </c>
      <c r="CP21" s="283">
        <f t="shared" si="41"/>
        <v>91830321</v>
      </c>
      <c r="CQ21" s="853">
        <f t="shared" si="83"/>
        <v>53.639843164726365</v>
      </c>
      <c r="CR21" s="281">
        <v>608628</v>
      </c>
      <c r="CS21" s="281"/>
      <c r="CT21" s="291">
        <v>0</v>
      </c>
      <c r="CU21" s="298">
        <v>0</v>
      </c>
      <c r="CV21" s="853"/>
      <c r="CW21" s="283">
        <v>149127</v>
      </c>
      <c r="CX21" s="283"/>
      <c r="CY21" s="299">
        <v>694967</v>
      </c>
      <c r="CZ21" s="283">
        <v>694967</v>
      </c>
      <c r="DA21" s="283"/>
      <c r="DB21" s="281">
        <v>156021472</v>
      </c>
      <c r="DC21" s="281">
        <f t="shared" si="52"/>
        <v>170503000</v>
      </c>
      <c r="DD21" s="281">
        <f t="shared" si="61"/>
        <v>170503000</v>
      </c>
      <c r="DE21" s="283">
        <v>91135354</v>
      </c>
      <c r="DF21" s="853">
        <f t="shared" si="62"/>
        <v>53.450880043166393</v>
      </c>
      <c r="DG21" s="283">
        <v>164384521</v>
      </c>
      <c r="DH21" s="963">
        <v>179911000</v>
      </c>
      <c r="DI21" s="963">
        <v>203892291</v>
      </c>
      <c r="DJ21" s="963">
        <f>20049120+39780520+35119376+21298031</f>
        <v>116247047</v>
      </c>
      <c r="DK21" s="976">
        <f>+DJ21/DI21*100</f>
        <v>57.013949095309343</v>
      </c>
      <c r="DL21" s="974">
        <v>17047167</v>
      </c>
      <c r="DM21" s="963">
        <f>+DC21+DC22-DH21</f>
        <v>76489000</v>
      </c>
      <c r="DN21" s="963">
        <f>+DD21+DD22-DI21</f>
        <v>52507709</v>
      </c>
      <c r="DO21" s="963">
        <f>+DE21+DE22-DJ21</f>
        <v>15321228</v>
      </c>
      <c r="DP21" s="976">
        <f>+DO21/DN21*100</f>
        <v>29.179006838786282</v>
      </c>
      <c r="DQ21" s="285">
        <v>27</v>
      </c>
      <c r="DR21" s="285">
        <f t="shared" si="55"/>
        <v>27</v>
      </c>
      <c r="DS21" s="285"/>
      <c r="DT21" s="286"/>
      <c r="DU21" s="804"/>
      <c r="DW21" s="296"/>
    </row>
    <row r="22" spans="1:127" s="295" customFormat="1" ht="27" customHeight="1" x14ac:dyDescent="0.25">
      <c r="A22" s="293" t="s">
        <v>266</v>
      </c>
      <c r="B22" s="278"/>
      <c r="C22" s="278"/>
      <c r="D22" s="279"/>
      <c r="E22" s="297" t="s">
        <v>267</v>
      </c>
      <c r="F22" s="281">
        <v>53626991</v>
      </c>
      <c r="G22" s="281">
        <v>63049000</v>
      </c>
      <c r="H22" s="281">
        <v>63049000</v>
      </c>
      <c r="I22" s="281">
        <v>31345871</v>
      </c>
      <c r="J22" s="853">
        <f t="shared" si="16"/>
        <v>49.716682263001793</v>
      </c>
      <c r="K22" s="281">
        <v>7997369</v>
      </c>
      <c r="L22" s="281">
        <v>7052000</v>
      </c>
      <c r="M22" s="281">
        <v>7052000</v>
      </c>
      <c r="N22" s="281">
        <v>4724730</v>
      </c>
      <c r="O22" s="853">
        <f t="shared" si="17"/>
        <v>66.998440158820188</v>
      </c>
      <c r="P22" s="281">
        <v>11464781</v>
      </c>
      <c r="Q22" s="281">
        <v>15232000</v>
      </c>
      <c r="R22" s="281">
        <v>15579484</v>
      </c>
      <c r="S22" s="281">
        <v>4646029</v>
      </c>
      <c r="T22" s="853">
        <f t="shared" si="18"/>
        <v>29.821456217677046</v>
      </c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>
        <f t="shared" si="22"/>
        <v>73089141</v>
      </c>
      <c r="AP22" s="281">
        <f t="shared" si="23"/>
        <v>85333000</v>
      </c>
      <c r="AQ22" s="281">
        <f t="shared" si="6"/>
        <v>85680484</v>
      </c>
      <c r="AR22" s="281">
        <f t="shared" si="7"/>
        <v>40716630</v>
      </c>
      <c r="AS22" s="853">
        <f t="shared" si="24"/>
        <v>47.52147525217061</v>
      </c>
      <c r="AT22" s="281"/>
      <c r="AU22" s="281"/>
      <c r="AV22" s="281"/>
      <c r="AW22" s="281"/>
      <c r="AX22" s="282"/>
      <c r="AY22" s="281">
        <f t="shared" si="25"/>
        <v>73089141</v>
      </c>
      <c r="AZ22" s="281">
        <f t="shared" si="26"/>
        <v>85333000</v>
      </c>
      <c r="BA22" s="281">
        <f t="shared" si="27"/>
        <v>85680484</v>
      </c>
      <c r="BB22" s="283">
        <f t="shared" si="28"/>
        <v>40716630</v>
      </c>
      <c r="BC22" s="853">
        <f t="shared" si="29"/>
        <v>47.52147525217061</v>
      </c>
      <c r="BD22" s="284"/>
      <c r="BE22" s="284"/>
      <c r="BF22" s="284"/>
      <c r="BG22" s="284"/>
      <c r="BH22" s="284"/>
      <c r="BI22" s="283"/>
      <c r="BJ22" s="298"/>
      <c r="BK22" s="283"/>
      <c r="BL22" s="283"/>
      <c r="BM22" s="283"/>
      <c r="BN22" s="283"/>
      <c r="BO22" s="283"/>
      <c r="BP22" s="283"/>
      <c r="BQ22" s="283"/>
      <c r="BR22" s="283"/>
      <c r="BS22" s="281">
        <v>754669</v>
      </c>
      <c r="BT22" s="281">
        <v>564000</v>
      </c>
      <c r="BU22" s="281">
        <v>564000</v>
      </c>
      <c r="BV22" s="283">
        <v>128775</v>
      </c>
      <c r="BW22" s="853">
        <f t="shared" si="81"/>
        <v>22.832446808510639</v>
      </c>
      <c r="BX22" s="283"/>
      <c r="BY22" s="283"/>
      <c r="BZ22" s="283"/>
      <c r="CA22" s="283"/>
      <c r="CB22" s="283"/>
      <c r="CC22" s="283">
        <f t="shared" si="32"/>
        <v>754669</v>
      </c>
      <c r="CD22" s="283">
        <f t="shared" si="33"/>
        <v>564000</v>
      </c>
      <c r="CE22" s="283">
        <f t="shared" si="34"/>
        <v>564000</v>
      </c>
      <c r="CF22" s="283">
        <f t="shared" si="35"/>
        <v>128775</v>
      </c>
      <c r="CG22" s="853">
        <f t="shared" si="82"/>
        <v>22.832446808510639</v>
      </c>
      <c r="CH22" s="283"/>
      <c r="CI22" s="283"/>
      <c r="CJ22" s="283"/>
      <c r="CK22" s="283"/>
      <c r="CL22" s="283"/>
      <c r="CM22" s="281">
        <f t="shared" si="38"/>
        <v>73843810</v>
      </c>
      <c r="CN22" s="281">
        <f t="shared" si="39"/>
        <v>85897000</v>
      </c>
      <c r="CO22" s="281">
        <f t="shared" si="40"/>
        <v>86244484</v>
      </c>
      <c r="CP22" s="283">
        <f t="shared" si="41"/>
        <v>40845405</v>
      </c>
      <c r="CQ22" s="853">
        <f t="shared" si="83"/>
        <v>47.36002014923065</v>
      </c>
      <c r="CR22" s="281">
        <v>347313</v>
      </c>
      <c r="CS22" s="281"/>
      <c r="CT22" s="291">
        <v>0</v>
      </c>
      <c r="CU22" s="283">
        <v>65000</v>
      </c>
      <c r="CV22" s="853"/>
      <c r="CW22" s="283">
        <v>73608</v>
      </c>
      <c r="CX22" s="283"/>
      <c r="CY22" s="299">
        <v>347484</v>
      </c>
      <c r="CZ22" s="283">
        <v>347484</v>
      </c>
      <c r="DA22" s="283"/>
      <c r="DB22" s="281">
        <v>73770373</v>
      </c>
      <c r="DC22" s="281">
        <f t="shared" si="52"/>
        <v>85897000</v>
      </c>
      <c r="DD22" s="281">
        <f t="shared" si="61"/>
        <v>85897000</v>
      </c>
      <c r="DE22" s="283">
        <v>40432921</v>
      </c>
      <c r="DF22" s="853">
        <f t="shared" si="62"/>
        <v>47.071400630988272</v>
      </c>
      <c r="DG22" s="283">
        <v>48360157</v>
      </c>
      <c r="DH22" s="964"/>
      <c r="DI22" s="964"/>
      <c r="DJ22" s="964"/>
      <c r="DK22" s="977"/>
      <c r="DL22" s="975"/>
      <c r="DM22" s="964"/>
      <c r="DN22" s="964"/>
      <c r="DO22" s="964"/>
      <c r="DP22" s="977"/>
      <c r="DQ22" s="285">
        <v>12</v>
      </c>
      <c r="DR22" s="285">
        <f t="shared" si="55"/>
        <v>12</v>
      </c>
      <c r="DS22" s="285"/>
      <c r="DT22" s="286"/>
      <c r="DU22" s="804"/>
      <c r="DW22" s="296"/>
    </row>
    <row r="23" spans="1:127" s="295" customFormat="1" ht="27" customHeight="1" x14ac:dyDescent="0.25">
      <c r="A23" s="293" t="s">
        <v>268</v>
      </c>
      <c r="B23" s="278"/>
      <c r="C23" s="278"/>
      <c r="D23" s="279"/>
      <c r="E23" s="297" t="s">
        <v>269</v>
      </c>
      <c r="F23" s="281">
        <v>1190462531</v>
      </c>
      <c r="G23" s="281">
        <v>1267124000</v>
      </c>
      <c r="H23" s="281">
        <v>1267124000</v>
      </c>
      <c r="I23" s="281">
        <v>660077000</v>
      </c>
      <c r="J23" s="853">
        <f t="shared" si="16"/>
        <v>52.092533958791719</v>
      </c>
      <c r="K23" s="281">
        <v>165992112</v>
      </c>
      <c r="L23" s="281">
        <v>193069000</v>
      </c>
      <c r="M23" s="281">
        <v>193069000</v>
      </c>
      <c r="N23" s="281">
        <v>96996218</v>
      </c>
      <c r="O23" s="853">
        <f t="shared" si="17"/>
        <v>50.239146626335661</v>
      </c>
      <c r="P23" s="281">
        <v>186569614</v>
      </c>
      <c r="Q23" s="281">
        <v>218144000</v>
      </c>
      <c r="R23" s="281">
        <v>231701979</v>
      </c>
      <c r="S23" s="281">
        <v>108692258</v>
      </c>
      <c r="T23" s="853">
        <f t="shared" si="18"/>
        <v>46.910371015864307</v>
      </c>
      <c r="U23" s="281"/>
      <c r="V23" s="281"/>
      <c r="W23" s="281"/>
      <c r="X23" s="281"/>
      <c r="Y23" s="281"/>
      <c r="Z23" s="281"/>
      <c r="AA23" s="281"/>
      <c r="AB23" s="281"/>
      <c r="AC23" s="281"/>
      <c r="AD23" s="281"/>
      <c r="AE23" s="281"/>
      <c r="AF23" s="281"/>
      <c r="AG23" s="281"/>
      <c r="AH23" s="281"/>
      <c r="AI23" s="281"/>
      <c r="AJ23" s="281"/>
      <c r="AK23" s="281"/>
      <c r="AL23" s="281"/>
      <c r="AM23" s="281"/>
      <c r="AN23" s="281"/>
      <c r="AO23" s="281">
        <f t="shared" si="22"/>
        <v>1543024257</v>
      </c>
      <c r="AP23" s="281">
        <f t="shared" si="23"/>
        <v>1678337000</v>
      </c>
      <c r="AQ23" s="281">
        <f t="shared" si="6"/>
        <v>1691894979</v>
      </c>
      <c r="AR23" s="281">
        <f t="shared" si="7"/>
        <v>865765476</v>
      </c>
      <c r="AS23" s="853">
        <f t="shared" si="24"/>
        <v>51.171348502477002</v>
      </c>
      <c r="AT23" s="281"/>
      <c r="AU23" s="281"/>
      <c r="AV23" s="281"/>
      <c r="AW23" s="281"/>
      <c r="AX23" s="282"/>
      <c r="AY23" s="281">
        <f t="shared" si="25"/>
        <v>1543024257</v>
      </c>
      <c r="AZ23" s="281">
        <f t="shared" si="26"/>
        <v>1678337000</v>
      </c>
      <c r="BA23" s="281">
        <f t="shared" si="27"/>
        <v>1691894979</v>
      </c>
      <c r="BB23" s="283">
        <f t="shared" si="28"/>
        <v>865765476</v>
      </c>
      <c r="BC23" s="853">
        <f t="shared" si="29"/>
        <v>51.171348502477002</v>
      </c>
      <c r="BD23" s="284"/>
      <c r="BE23" s="284"/>
      <c r="BF23" s="284"/>
      <c r="BG23" s="284"/>
      <c r="BH23" s="284"/>
      <c r="BI23" s="283"/>
      <c r="BJ23" s="298"/>
      <c r="BK23" s="283"/>
      <c r="BL23" s="283"/>
      <c r="BM23" s="283"/>
      <c r="BN23" s="283"/>
      <c r="BO23" s="283"/>
      <c r="BP23" s="283"/>
      <c r="BQ23" s="283"/>
      <c r="BR23" s="283"/>
      <c r="BS23" s="281">
        <v>11064165</v>
      </c>
      <c r="BT23" s="281">
        <v>12165000</v>
      </c>
      <c r="BU23" s="281">
        <v>12564667</v>
      </c>
      <c r="BV23" s="283">
        <v>5115178</v>
      </c>
      <c r="BW23" s="853">
        <f t="shared" si="81"/>
        <v>40.710812312017502</v>
      </c>
      <c r="BX23" s="283"/>
      <c r="BY23" s="283"/>
      <c r="BZ23" s="283"/>
      <c r="CA23" s="283"/>
      <c r="CB23" s="283"/>
      <c r="CC23" s="283">
        <f t="shared" si="32"/>
        <v>11064165</v>
      </c>
      <c r="CD23" s="283">
        <f t="shared" si="33"/>
        <v>12165000</v>
      </c>
      <c r="CE23" s="283">
        <f t="shared" si="34"/>
        <v>12564667</v>
      </c>
      <c r="CF23" s="283">
        <f t="shared" si="35"/>
        <v>5115178</v>
      </c>
      <c r="CG23" s="853">
        <f t="shared" si="82"/>
        <v>40.710812312017502</v>
      </c>
      <c r="CH23" s="283"/>
      <c r="CI23" s="283"/>
      <c r="CJ23" s="283"/>
      <c r="CK23" s="283"/>
      <c r="CL23" s="283"/>
      <c r="CM23" s="281">
        <f t="shared" si="38"/>
        <v>1554088422</v>
      </c>
      <c r="CN23" s="281">
        <f t="shared" si="39"/>
        <v>1690502000</v>
      </c>
      <c r="CO23" s="281">
        <f t="shared" si="40"/>
        <v>1704459646</v>
      </c>
      <c r="CP23" s="283">
        <f t="shared" si="41"/>
        <v>870880654</v>
      </c>
      <c r="CQ23" s="853">
        <f t="shared" si="83"/>
        <v>51.094237170341316</v>
      </c>
      <c r="CR23" s="281">
        <v>11038148</v>
      </c>
      <c r="CS23" s="281"/>
      <c r="CT23" s="291">
        <v>0</v>
      </c>
      <c r="CU23" s="298">
        <v>0</v>
      </c>
      <c r="CV23" s="853"/>
      <c r="CW23" s="283">
        <v>20254216</v>
      </c>
      <c r="CX23" s="283"/>
      <c r="CY23" s="299">
        <v>13957646</v>
      </c>
      <c r="CZ23" s="283">
        <v>13957646</v>
      </c>
      <c r="DA23" s="283"/>
      <c r="DB23" s="281">
        <v>1536753704</v>
      </c>
      <c r="DC23" s="281">
        <f t="shared" si="52"/>
        <v>1690502000</v>
      </c>
      <c r="DD23" s="281">
        <f t="shared" si="61"/>
        <v>1690502000</v>
      </c>
      <c r="DE23" s="283">
        <v>856923008</v>
      </c>
      <c r="DF23" s="853">
        <f t="shared" si="62"/>
        <v>50.690446269806245</v>
      </c>
      <c r="DG23" s="283">
        <v>1377111316</v>
      </c>
      <c r="DH23" s="283">
        <v>1507243188</v>
      </c>
      <c r="DI23" s="283">
        <v>1507243188</v>
      </c>
      <c r="DJ23" s="283">
        <v>783766458</v>
      </c>
      <c r="DK23" s="853">
        <f t="shared" si="63"/>
        <v>52.000000015923106</v>
      </c>
      <c r="DL23" s="568">
        <v>159642388</v>
      </c>
      <c r="DM23" s="283">
        <f t="shared" si="87"/>
        <v>183258812</v>
      </c>
      <c r="DN23" s="283">
        <f t="shared" si="88"/>
        <v>183258812</v>
      </c>
      <c r="DO23" s="283">
        <f t="shared" si="89"/>
        <v>73156550</v>
      </c>
      <c r="DP23" s="853">
        <f t="shared" si="65"/>
        <v>39.919799327303288</v>
      </c>
      <c r="DQ23" s="285">
        <v>163</v>
      </c>
      <c r="DR23" s="285">
        <f t="shared" si="55"/>
        <v>163</v>
      </c>
      <c r="DS23" s="285"/>
      <c r="DT23" s="286"/>
      <c r="DU23" s="804"/>
      <c r="DW23" s="296"/>
    </row>
    <row r="24" spans="1:127" s="295" customFormat="1" ht="27" customHeight="1" x14ac:dyDescent="0.25">
      <c r="A24" s="293" t="s">
        <v>270</v>
      </c>
      <c r="B24" s="278"/>
      <c r="C24" s="278"/>
      <c r="D24" s="279"/>
      <c r="E24" s="297" t="s">
        <v>271</v>
      </c>
      <c r="F24" s="281">
        <v>444707744</v>
      </c>
      <c r="G24" s="281">
        <v>458163000</v>
      </c>
      <c r="H24" s="281">
        <v>458163000</v>
      </c>
      <c r="I24" s="281">
        <v>249018274</v>
      </c>
      <c r="J24" s="853">
        <f t="shared" si="16"/>
        <v>54.351458760310202</v>
      </c>
      <c r="K24" s="281">
        <v>68060439</v>
      </c>
      <c r="L24" s="281">
        <v>71512000</v>
      </c>
      <c r="M24" s="281">
        <v>71512000</v>
      </c>
      <c r="N24" s="281">
        <v>39798293</v>
      </c>
      <c r="O24" s="853">
        <f t="shared" si="17"/>
        <v>55.652607953909836</v>
      </c>
      <c r="P24" s="281">
        <v>70869621</v>
      </c>
      <c r="Q24" s="281">
        <v>77260000</v>
      </c>
      <c r="R24" s="281">
        <v>83081245</v>
      </c>
      <c r="S24" s="281">
        <v>40666792</v>
      </c>
      <c r="T24" s="853">
        <f t="shared" si="18"/>
        <v>48.948221707558673</v>
      </c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281"/>
      <c r="AL24" s="281"/>
      <c r="AM24" s="281"/>
      <c r="AN24" s="281"/>
      <c r="AO24" s="281">
        <f t="shared" si="22"/>
        <v>583637804</v>
      </c>
      <c r="AP24" s="281">
        <f t="shared" si="23"/>
        <v>606935000</v>
      </c>
      <c r="AQ24" s="281">
        <f t="shared" si="6"/>
        <v>612756245</v>
      </c>
      <c r="AR24" s="281">
        <f t="shared" si="7"/>
        <v>329483359</v>
      </c>
      <c r="AS24" s="853">
        <f t="shared" si="24"/>
        <v>53.770706000719748</v>
      </c>
      <c r="AT24" s="281"/>
      <c r="AU24" s="281"/>
      <c r="AV24" s="281"/>
      <c r="AW24" s="281"/>
      <c r="AX24" s="282"/>
      <c r="AY24" s="281">
        <f t="shared" si="25"/>
        <v>583637804</v>
      </c>
      <c r="AZ24" s="281">
        <f t="shared" si="26"/>
        <v>606935000</v>
      </c>
      <c r="BA24" s="281">
        <f t="shared" si="27"/>
        <v>612756245</v>
      </c>
      <c r="BB24" s="283">
        <f t="shared" si="28"/>
        <v>329483359</v>
      </c>
      <c r="BC24" s="853">
        <f t="shared" si="29"/>
        <v>53.770706000719748</v>
      </c>
      <c r="BD24" s="284"/>
      <c r="BE24" s="284"/>
      <c r="BF24" s="284"/>
      <c r="BG24" s="284"/>
      <c r="BH24" s="284"/>
      <c r="BI24" s="283"/>
      <c r="BJ24" s="298"/>
      <c r="BK24" s="283"/>
      <c r="BL24" s="283"/>
      <c r="BM24" s="283"/>
      <c r="BN24" s="283"/>
      <c r="BO24" s="283"/>
      <c r="BP24" s="283"/>
      <c r="BQ24" s="283"/>
      <c r="BR24" s="283"/>
      <c r="BS24" s="281">
        <v>3133669</v>
      </c>
      <c r="BT24" s="281">
        <v>3402000</v>
      </c>
      <c r="BU24" s="281">
        <v>3402000</v>
      </c>
      <c r="BV24" s="283">
        <v>1485626</v>
      </c>
      <c r="BW24" s="853">
        <f t="shared" si="81"/>
        <v>43.669194591416819</v>
      </c>
      <c r="BX24" s="283"/>
      <c r="BY24" s="283"/>
      <c r="BZ24" s="283"/>
      <c r="CA24" s="283"/>
      <c r="CB24" s="283"/>
      <c r="CC24" s="283">
        <f t="shared" si="32"/>
        <v>3133669</v>
      </c>
      <c r="CD24" s="283">
        <f t="shared" si="33"/>
        <v>3402000</v>
      </c>
      <c r="CE24" s="283">
        <f t="shared" si="34"/>
        <v>3402000</v>
      </c>
      <c r="CF24" s="283">
        <f t="shared" si="35"/>
        <v>1485626</v>
      </c>
      <c r="CG24" s="853">
        <f t="shared" si="82"/>
        <v>43.669194591416819</v>
      </c>
      <c r="CH24" s="283"/>
      <c r="CI24" s="283"/>
      <c r="CJ24" s="283"/>
      <c r="CK24" s="283"/>
      <c r="CL24" s="283"/>
      <c r="CM24" s="281">
        <f t="shared" si="38"/>
        <v>586771473</v>
      </c>
      <c r="CN24" s="281">
        <f t="shared" si="39"/>
        <v>610337000</v>
      </c>
      <c r="CO24" s="281">
        <f t="shared" si="40"/>
        <v>616158245</v>
      </c>
      <c r="CP24" s="283">
        <f t="shared" si="41"/>
        <v>330968985</v>
      </c>
      <c r="CQ24" s="853">
        <f t="shared" si="83"/>
        <v>53.714932435903705</v>
      </c>
      <c r="CR24" s="281">
        <v>5468708</v>
      </c>
      <c r="CS24" s="281"/>
      <c r="CT24" s="291">
        <v>0</v>
      </c>
      <c r="CU24" s="283">
        <v>2449200</v>
      </c>
      <c r="CV24" s="853"/>
      <c r="CW24" s="283">
        <v>938094</v>
      </c>
      <c r="CX24" s="283"/>
      <c r="CY24" s="299">
        <v>5821245</v>
      </c>
      <c r="CZ24" s="283">
        <v>5821245</v>
      </c>
      <c r="DA24" s="283"/>
      <c r="DB24" s="281">
        <v>586185916</v>
      </c>
      <c r="DC24" s="281">
        <f t="shared" si="52"/>
        <v>610337000</v>
      </c>
      <c r="DD24" s="281">
        <f t="shared" si="61"/>
        <v>610337000</v>
      </c>
      <c r="DE24" s="283">
        <v>322698540</v>
      </c>
      <c r="DF24" s="853">
        <f t="shared" si="62"/>
        <v>52.872190281762364</v>
      </c>
      <c r="DG24" s="283">
        <v>479722522</v>
      </c>
      <c r="DH24" s="283">
        <v>509836600</v>
      </c>
      <c r="DI24" s="283">
        <f>509836600+106865</f>
        <v>509943465</v>
      </c>
      <c r="DJ24" s="283">
        <f>265115032+106865</f>
        <v>265221897</v>
      </c>
      <c r="DK24" s="853">
        <f t="shared" si="63"/>
        <v>52.010058997422391</v>
      </c>
      <c r="DL24" s="568">
        <v>106463394</v>
      </c>
      <c r="DM24" s="283">
        <f t="shared" si="87"/>
        <v>100500400</v>
      </c>
      <c r="DN24" s="283">
        <f t="shared" si="88"/>
        <v>100393535</v>
      </c>
      <c r="DO24" s="283">
        <f t="shared" si="89"/>
        <v>57476643</v>
      </c>
      <c r="DP24" s="853">
        <f t="shared" si="65"/>
        <v>57.251338943289518</v>
      </c>
      <c r="DQ24" s="285">
        <v>67</v>
      </c>
      <c r="DR24" s="285">
        <f t="shared" si="55"/>
        <v>67</v>
      </c>
      <c r="DS24" s="285"/>
      <c r="DT24" s="286"/>
      <c r="DU24" s="804"/>
      <c r="DW24" s="296"/>
    </row>
    <row r="25" spans="1:127" s="295" customFormat="1" ht="27" customHeight="1" x14ac:dyDescent="0.25">
      <c r="A25" s="293" t="s">
        <v>272</v>
      </c>
      <c r="B25" s="278"/>
      <c r="C25" s="278"/>
      <c r="D25" s="279"/>
      <c r="E25" s="300" t="s">
        <v>273</v>
      </c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>
        <v>1317450876</v>
      </c>
      <c r="Q25" s="281">
        <v>1464811000</v>
      </c>
      <c r="R25" s="281">
        <v>1464811000</v>
      </c>
      <c r="S25" s="281">
        <v>823252593</v>
      </c>
      <c r="T25" s="853">
        <f t="shared" si="18"/>
        <v>56.201966874907413</v>
      </c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281"/>
      <c r="AL25" s="281"/>
      <c r="AM25" s="281"/>
      <c r="AN25" s="281"/>
      <c r="AO25" s="281">
        <f t="shared" si="22"/>
        <v>1317450876</v>
      </c>
      <c r="AP25" s="281">
        <f t="shared" si="23"/>
        <v>1464811000</v>
      </c>
      <c r="AQ25" s="281">
        <f t="shared" si="6"/>
        <v>1464811000</v>
      </c>
      <c r="AR25" s="281">
        <f t="shared" si="7"/>
        <v>823252593</v>
      </c>
      <c r="AS25" s="853">
        <f t="shared" si="24"/>
        <v>56.201966874907413</v>
      </c>
      <c r="AT25" s="281"/>
      <c r="AU25" s="281"/>
      <c r="AV25" s="281"/>
      <c r="AW25" s="281"/>
      <c r="AX25" s="282"/>
      <c r="AY25" s="281">
        <f t="shared" si="25"/>
        <v>1317450876</v>
      </c>
      <c r="AZ25" s="281">
        <f t="shared" si="26"/>
        <v>1464811000</v>
      </c>
      <c r="BA25" s="281">
        <f t="shared" si="27"/>
        <v>1464811000</v>
      </c>
      <c r="BB25" s="283">
        <f t="shared" si="28"/>
        <v>823252593</v>
      </c>
      <c r="BC25" s="853">
        <f t="shared" si="29"/>
        <v>56.201966874907413</v>
      </c>
      <c r="BD25" s="284"/>
      <c r="BE25" s="284"/>
      <c r="BF25" s="284"/>
      <c r="BG25" s="284"/>
      <c r="BH25" s="284"/>
      <c r="BI25" s="283"/>
      <c r="BJ25" s="298"/>
      <c r="BK25" s="283"/>
      <c r="BL25" s="283"/>
      <c r="BM25" s="283"/>
      <c r="BN25" s="283"/>
      <c r="BO25" s="283"/>
      <c r="BP25" s="283"/>
      <c r="BQ25" s="283"/>
      <c r="BR25" s="283"/>
      <c r="BS25" s="281"/>
      <c r="BT25" s="281"/>
      <c r="BU25" s="281"/>
      <c r="BV25" s="283"/>
      <c r="BW25" s="283"/>
      <c r="BX25" s="283"/>
      <c r="BY25" s="283"/>
      <c r="BZ25" s="283"/>
      <c r="CA25" s="283"/>
      <c r="CB25" s="283"/>
      <c r="CC25" s="298">
        <f t="shared" si="32"/>
        <v>0</v>
      </c>
      <c r="CD25" s="298">
        <f t="shared" si="33"/>
        <v>0</v>
      </c>
      <c r="CE25" s="298">
        <f t="shared" si="34"/>
        <v>0</v>
      </c>
      <c r="CF25" s="298">
        <f t="shared" si="35"/>
        <v>0</v>
      </c>
      <c r="CG25" s="298"/>
      <c r="CH25" s="283"/>
      <c r="CI25" s="283"/>
      <c r="CJ25" s="283"/>
      <c r="CK25" s="283"/>
      <c r="CL25" s="298"/>
      <c r="CM25" s="281">
        <f t="shared" si="38"/>
        <v>1317450876</v>
      </c>
      <c r="CN25" s="281">
        <f t="shared" si="39"/>
        <v>1464811000</v>
      </c>
      <c r="CO25" s="281">
        <f t="shared" si="40"/>
        <v>1464811000</v>
      </c>
      <c r="CP25" s="283">
        <f t="shared" si="41"/>
        <v>823252593</v>
      </c>
      <c r="CQ25" s="853">
        <f t="shared" si="83"/>
        <v>56.201966874907413</v>
      </c>
      <c r="CR25" s="281">
        <v>660228290</v>
      </c>
      <c r="CS25" s="281">
        <v>643177000</v>
      </c>
      <c r="CT25" s="281">
        <v>643177000</v>
      </c>
      <c r="CU25" s="283">
        <v>304132524</v>
      </c>
      <c r="CV25" s="853">
        <f t="shared" si="84"/>
        <v>47.285976333108927</v>
      </c>
      <c r="CW25" s="283"/>
      <c r="CX25" s="283"/>
      <c r="CY25" s="799">
        <v>0</v>
      </c>
      <c r="CZ25" s="298">
        <v>0</v>
      </c>
      <c r="DA25" s="298"/>
      <c r="DB25" s="281">
        <v>657222586</v>
      </c>
      <c r="DC25" s="281">
        <f t="shared" si="52"/>
        <v>821634000</v>
      </c>
      <c r="DD25" s="281">
        <f t="shared" si="61"/>
        <v>821634000</v>
      </c>
      <c r="DE25" s="283">
        <v>576730231</v>
      </c>
      <c r="DF25" s="853">
        <f t="shared" si="62"/>
        <v>70.193082443034243</v>
      </c>
      <c r="DG25" s="283">
        <v>417545301</v>
      </c>
      <c r="DH25" s="283">
        <v>339627280</v>
      </c>
      <c r="DI25" s="283">
        <v>339627280</v>
      </c>
      <c r="DJ25" s="283">
        <v>176606183</v>
      </c>
      <c r="DK25" s="853">
        <f t="shared" si="63"/>
        <v>51.999999234454897</v>
      </c>
      <c r="DL25" s="568">
        <v>239677285</v>
      </c>
      <c r="DM25" s="283">
        <f t="shared" si="87"/>
        <v>482006720</v>
      </c>
      <c r="DN25" s="283">
        <f t="shared" si="88"/>
        <v>482006720</v>
      </c>
      <c r="DO25" s="283">
        <f t="shared" si="89"/>
        <v>400124048</v>
      </c>
      <c r="DP25" s="853">
        <f t="shared" si="65"/>
        <v>83.012130619257746</v>
      </c>
      <c r="DQ25" s="285"/>
      <c r="DR25" s="285"/>
      <c r="DS25" s="285"/>
      <c r="DT25" s="286"/>
      <c r="DU25" s="804"/>
      <c r="DW25" s="296"/>
    </row>
    <row r="26" spans="1:127" s="295" customFormat="1" ht="27" customHeight="1" x14ac:dyDescent="0.25">
      <c r="A26" s="293" t="s">
        <v>274</v>
      </c>
      <c r="B26" s="278"/>
      <c r="C26" s="278"/>
      <c r="D26" s="279"/>
      <c r="E26" s="297" t="s">
        <v>275</v>
      </c>
      <c r="F26" s="301"/>
      <c r="G26" s="301"/>
      <c r="H26" s="301"/>
      <c r="I26" s="301"/>
      <c r="J26" s="301"/>
      <c r="K26" s="301"/>
      <c r="L26" s="301"/>
      <c r="M26" s="301"/>
      <c r="N26" s="301"/>
      <c r="O26" s="301"/>
      <c r="P26" s="301">
        <v>28476868</v>
      </c>
      <c r="Q26" s="301">
        <v>29531000</v>
      </c>
      <c r="R26" s="301">
        <v>32331000</v>
      </c>
      <c r="S26" s="281">
        <v>649555</v>
      </c>
      <c r="T26" s="853">
        <f t="shared" si="18"/>
        <v>2.0090779746992049</v>
      </c>
      <c r="U26" s="301"/>
      <c r="V26" s="301"/>
      <c r="W26" s="301"/>
      <c r="X26" s="281"/>
      <c r="Y26" s="281"/>
      <c r="Z26" s="301"/>
      <c r="AA26" s="301"/>
      <c r="AB26" s="301"/>
      <c r="AC26" s="281"/>
      <c r="AD26" s="281"/>
      <c r="AE26" s="301"/>
      <c r="AF26" s="301"/>
      <c r="AG26" s="301"/>
      <c r="AH26" s="281"/>
      <c r="AI26" s="281"/>
      <c r="AJ26" s="301"/>
      <c r="AK26" s="301"/>
      <c r="AL26" s="301"/>
      <c r="AM26" s="281"/>
      <c r="AN26" s="281"/>
      <c r="AO26" s="301">
        <f t="shared" si="22"/>
        <v>28476868</v>
      </c>
      <c r="AP26" s="301">
        <f t="shared" si="23"/>
        <v>29531000</v>
      </c>
      <c r="AQ26" s="301">
        <f t="shared" si="6"/>
        <v>32331000</v>
      </c>
      <c r="AR26" s="281">
        <f t="shared" si="7"/>
        <v>649555</v>
      </c>
      <c r="AS26" s="853">
        <f t="shared" si="24"/>
        <v>2.0090779746992049</v>
      </c>
      <c r="AT26" s="281"/>
      <c r="AU26" s="281"/>
      <c r="AV26" s="281"/>
      <c r="AW26" s="281"/>
      <c r="AX26" s="282"/>
      <c r="AY26" s="301">
        <f t="shared" si="25"/>
        <v>28476868</v>
      </c>
      <c r="AZ26" s="301">
        <f t="shared" si="26"/>
        <v>29531000</v>
      </c>
      <c r="BA26" s="301">
        <f t="shared" si="27"/>
        <v>32331000</v>
      </c>
      <c r="BB26" s="283">
        <f t="shared" si="28"/>
        <v>649555</v>
      </c>
      <c r="BC26" s="853">
        <f t="shared" si="29"/>
        <v>2.0090779746992049</v>
      </c>
      <c r="BD26" s="284"/>
      <c r="BE26" s="284"/>
      <c r="BF26" s="284"/>
      <c r="BG26" s="284"/>
      <c r="BH26" s="284"/>
      <c r="BI26" s="283"/>
      <c r="BJ26" s="298"/>
      <c r="BK26" s="283"/>
      <c r="BL26" s="283"/>
      <c r="BM26" s="283"/>
      <c r="BN26" s="283"/>
      <c r="BO26" s="283"/>
      <c r="BP26" s="283"/>
      <c r="BQ26" s="283"/>
      <c r="BR26" s="283"/>
      <c r="BS26" s="301"/>
      <c r="BT26" s="301"/>
      <c r="BU26" s="301"/>
      <c r="BV26" s="283"/>
      <c r="BW26" s="283"/>
      <c r="BX26" s="283"/>
      <c r="BY26" s="283"/>
      <c r="BZ26" s="283"/>
      <c r="CA26" s="283"/>
      <c r="CB26" s="283"/>
      <c r="CC26" s="298">
        <f t="shared" si="32"/>
        <v>0</v>
      </c>
      <c r="CD26" s="298">
        <f t="shared" si="33"/>
        <v>0</v>
      </c>
      <c r="CE26" s="298">
        <f t="shared" si="34"/>
        <v>0</v>
      </c>
      <c r="CF26" s="298">
        <f t="shared" si="35"/>
        <v>0</v>
      </c>
      <c r="CG26" s="298"/>
      <c r="CH26" s="283"/>
      <c r="CI26" s="283"/>
      <c r="CJ26" s="283"/>
      <c r="CK26" s="283"/>
      <c r="CL26" s="298"/>
      <c r="CM26" s="301">
        <f t="shared" si="38"/>
        <v>28476868</v>
      </c>
      <c r="CN26" s="301">
        <f t="shared" si="39"/>
        <v>29531000</v>
      </c>
      <c r="CO26" s="301">
        <f t="shared" si="40"/>
        <v>32331000</v>
      </c>
      <c r="CP26" s="283">
        <f t="shared" si="41"/>
        <v>649555</v>
      </c>
      <c r="CQ26" s="853">
        <f t="shared" si="83"/>
        <v>2.0090779746992049</v>
      </c>
      <c r="CR26" s="301">
        <v>13125023</v>
      </c>
      <c r="CS26" s="301">
        <v>10738000</v>
      </c>
      <c r="CT26" s="301">
        <v>13538000</v>
      </c>
      <c r="CU26" s="283">
        <v>7996884</v>
      </c>
      <c r="CV26" s="853">
        <f t="shared" si="84"/>
        <v>59.069906928645302</v>
      </c>
      <c r="CW26" s="283"/>
      <c r="CX26" s="283"/>
      <c r="CY26" s="799">
        <v>0</v>
      </c>
      <c r="CZ26" s="298">
        <v>0</v>
      </c>
      <c r="DA26" s="298"/>
      <c r="DB26" s="301">
        <v>15351845</v>
      </c>
      <c r="DC26" s="301">
        <f t="shared" si="52"/>
        <v>18793000</v>
      </c>
      <c r="DD26" s="301">
        <f t="shared" si="61"/>
        <v>18793000</v>
      </c>
      <c r="DE26" s="298">
        <v>0</v>
      </c>
      <c r="DF26" s="283"/>
      <c r="DG26" s="283"/>
      <c r="DH26" s="283"/>
      <c r="DI26" s="283"/>
      <c r="DJ26" s="283"/>
      <c r="DK26" s="283"/>
      <c r="DL26" s="568">
        <v>15351845</v>
      </c>
      <c r="DM26" s="283">
        <f t="shared" si="87"/>
        <v>18793000</v>
      </c>
      <c r="DN26" s="568">
        <f>+DD26-DI26</f>
        <v>18793000</v>
      </c>
      <c r="DO26" s="298">
        <f t="shared" si="89"/>
        <v>0</v>
      </c>
      <c r="DP26" s="283"/>
      <c r="DQ26" s="285"/>
      <c r="DR26" s="285"/>
      <c r="DS26" s="285"/>
      <c r="DT26" s="286"/>
      <c r="DU26" s="804"/>
      <c r="DW26" s="296"/>
    </row>
    <row r="27" spans="1:127" s="295" customFormat="1" ht="27" customHeight="1" x14ac:dyDescent="0.25">
      <c r="A27" s="263">
        <v>4</v>
      </c>
      <c r="B27" s="264" t="s">
        <v>253</v>
      </c>
      <c r="C27" s="264"/>
      <c r="D27" s="265"/>
      <c r="E27" s="266" t="s">
        <v>134</v>
      </c>
      <c r="F27" s="269">
        <v>16288664</v>
      </c>
      <c r="G27" s="269">
        <v>15492000</v>
      </c>
      <c r="H27" s="269">
        <v>15492000</v>
      </c>
      <c r="I27" s="269">
        <v>9353939</v>
      </c>
      <c r="J27" s="272">
        <f t="shared" ref="J27:J30" si="90">+I27/H27*100</f>
        <v>60.379156984249938</v>
      </c>
      <c r="K27" s="269">
        <v>2232676</v>
      </c>
      <c r="L27" s="269">
        <v>2139000</v>
      </c>
      <c r="M27" s="269">
        <v>2139000</v>
      </c>
      <c r="N27" s="269">
        <v>1353372</v>
      </c>
      <c r="O27" s="272">
        <f t="shared" ref="O27:O30" si="91">+N27/M27*100</f>
        <v>63.271248246844323</v>
      </c>
      <c r="P27" s="269">
        <v>972115</v>
      </c>
      <c r="Q27" s="269">
        <v>1935000</v>
      </c>
      <c r="R27" s="269">
        <v>1935000</v>
      </c>
      <c r="S27" s="269">
        <v>598968</v>
      </c>
      <c r="T27" s="272">
        <f t="shared" ref="T27:T30" si="92">+S27/R27*100</f>
        <v>30.954418604651163</v>
      </c>
      <c r="U27" s="611">
        <v>0</v>
      </c>
      <c r="V27" s="611">
        <v>0</v>
      </c>
      <c r="W27" s="490">
        <v>0</v>
      </c>
      <c r="X27" s="236">
        <v>0</v>
      </c>
      <c r="Y27" s="236"/>
      <c r="Z27" s="269">
        <v>50656</v>
      </c>
      <c r="AA27" s="292">
        <v>0</v>
      </c>
      <c r="AB27" s="269">
        <v>1910923</v>
      </c>
      <c r="AC27" s="267">
        <v>1910923</v>
      </c>
      <c r="AD27" s="852">
        <f t="shared" ref="AD27:AD28" si="93">+AC27/AB27*100</f>
        <v>100</v>
      </c>
      <c r="AE27" s="292">
        <v>0</v>
      </c>
      <c r="AF27" s="292">
        <v>0</v>
      </c>
      <c r="AG27" s="292">
        <v>0</v>
      </c>
      <c r="AH27" s="236">
        <v>0</v>
      </c>
      <c r="AI27" s="236"/>
      <c r="AJ27" s="611">
        <v>0</v>
      </c>
      <c r="AK27" s="611">
        <v>0</v>
      </c>
      <c r="AL27" s="490">
        <v>0</v>
      </c>
      <c r="AM27" s="236">
        <v>0</v>
      </c>
      <c r="AN27" s="670"/>
      <c r="AO27" s="269">
        <f t="shared" si="22"/>
        <v>19544111</v>
      </c>
      <c r="AP27" s="269">
        <f t="shared" si="23"/>
        <v>19566000</v>
      </c>
      <c r="AQ27" s="269">
        <f t="shared" si="6"/>
        <v>21476923</v>
      </c>
      <c r="AR27" s="267">
        <f t="shared" si="7"/>
        <v>13217202</v>
      </c>
      <c r="AS27" s="272">
        <f t="shared" si="24"/>
        <v>61.541413544202769</v>
      </c>
      <c r="AT27" s="236">
        <v>0</v>
      </c>
      <c r="AU27" s="236">
        <v>0</v>
      </c>
      <c r="AV27" s="236">
        <v>0</v>
      </c>
      <c r="AW27" s="236">
        <v>0</v>
      </c>
      <c r="AX27" s="670"/>
      <c r="AY27" s="269">
        <f t="shared" si="25"/>
        <v>19544111</v>
      </c>
      <c r="AZ27" s="269">
        <f t="shared" si="26"/>
        <v>19566000</v>
      </c>
      <c r="BA27" s="269">
        <f t="shared" si="27"/>
        <v>21476923</v>
      </c>
      <c r="BB27" s="269">
        <f t="shared" si="28"/>
        <v>13217202</v>
      </c>
      <c r="BC27" s="272">
        <f t="shared" si="29"/>
        <v>61.541413544202769</v>
      </c>
      <c r="BD27" s="236">
        <v>0</v>
      </c>
      <c r="BE27" s="236">
        <v>0</v>
      </c>
      <c r="BF27" s="236">
        <v>0</v>
      </c>
      <c r="BG27" s="236">
        <v>0</v>
      </c>
      <c r="BH27" s="236"/>
      <c r="BI27" s="236">
        <v>0</v>
      </c>
      <c r="BJ27" s="236">
        <v>0</v>
      </c>
      <c r="BK27" s="236">
        <v>0</v>
      </c>
      <c r="BL27" s="236">
        <v>0</v>
      </c>
      <c r="BM27" s="236"/>
      <c r="BN27" s="236">
        <v>0</v>
      </c>
      <c r="BO27" s="236">
        <v>0</v>
      </c>
      <c r="BP27" s="236"/>
      <c r="BQ27" s="236"/>
      <c r="BR27" s="236"/>
      <c r="BS27" s="269">
        <v>385680</v>
      </c>
      <c r="BT27" s="269">
        <v>300000</v>
      </c>
      <c r="BU27" s="269">
        <v>300000</v>
      </c>
      <c r="BV27" s="292">
        <v>0</v>
      </c>
      <c r="BW27" s="271"/>
      <c r="BX27" s="236">
        <v>0</v>
      </c>
      <c r="BY27" s="236">
        <v>0</v>
      </c>
      <c r="BZ27" s="236">
        <v>0</v>
      </c>
      <c r="CA27" s="236">
        <v>0</v>
      </c>
      <c r="CB27" s="236"/>
      <c r="CC27" s="269">
        <f t="shared" si="32"/>
        <v>385680</v>
      </c>
      <c r="CD27" s="269">
        <f t="shared" si="33"/>
        <v>300000</v>
      </c>
      <c r="CE27" s="269">
        <f t="shared" si="34"/>
        <v>300000</v>
      </c>
      <c r="CF27" s="292">
        <f t="shared" si="35"/>
        <v>0</v>
      </c>
      <c r="CG27" s="271"/>
      <c r="CH27" s="236">
        <v>0</v>
      </c>
      <c r="CI27" s="236">
        <v>0</v>
      </c>
      <c r="CJ27" s="236">
        <v>0</v>
      </c>
      <c r="CK27" s="236">
        <v>0</v>
      </c>
      <c r="CL27" s="271"/>
      <c r="CM27" s="269">
        <f t="shared" si="38"/>
        <v>19929791</v>
      </c>
      <c r="CN27" s="269">
        <f t="shared" si="39"/>
        <v>19866000</v>
      </c>
      <c r="CO27" s="269">
        <f t="shared" si="40"/>
        <v>21776923</v>
      </c>
      <c r="CP27" s="269">
        <f t="shared" si="41"/>
        <v>13217202</v>
      </c>
      <c r="CQ27" s="852">
        <f t="shared" si="83"/>
        <v>60.69361589789338</v>
      </c>
      <c r="CR27" s="269">
        <v>3293590</v>
      </c>
      <c r="CS27" s="269">
        <v>3000000</v>
      </c>
      <c r="CT27" s="269">
        <v>3000000</v>
      </c>
      <c r="CU27" s="269">
        <v>1321484</v>
      </c>
      <c r="CV27" s="852">
        <f t="shared" si="84"/>
        <v>44.049466666666667</v>
      </c>
      <c r="CW27" s="268">
        <v>89176</v>
      </c>
      <c r="CX27" s="269"/>
      <c r="CY27" s="269">
        <v>1910923</v>
      </c>
      <c r="CZ27" s="269">
        <v>1910923</v>
      </c>
      <c r="DA27" s="852">
        <f t="shared" ref="DA27:DA29" si="94">+CZ27/CY27*100</f>
        <v>100</v>
      </c>
      <c r="DB27" s="269">
        <v>18457948</v>
      </c>
      <c r="DC27" s="269">
        <f t="shared" si="52"/>
        <v>16866000</v>
      </c>
      <c r="DD27" s="269">
        <f t="shared" si="61"/>
        <v>16866000</v>
      </c>
      <c r="DE27" s="269">
        <v>12216531</v>
      </c>
      <c r="DF27" s="852">
        <f t="shared" ref="DF27:DF28" si="95">+DE27/DD27*100</f>
        <v>72.432888651725364</v>
      </c>
      <c r="DG27" s="567"/>
      <c r="DH27" s="567"/>
      <c r="DI27" s="567"/>
      <c r="DJ27" s="567"/>
      <c r="DK27" s="567"/>
      <c r="DL27" s="567">
        <v>18457948</v>
      </c>
      <c r="DM27" s="269">
        <f t="shared" si="87"/>
        <v>16866000</v>
      </c>
      <c r="DN27" s="567">
        <f t="shared" si="88"/>
        <v>16866000</v>
      </c>
      <c r="DO27" s="269">
        <f t="shared" si="89"/>
        <v>12216531</v>
      </c>
      <c r="DP27" s="852">
        <f t="shared" ref="DP27:DP28" si="96">+DO27/DN27*100</f>
        <v>72.432888651725364</v>
      </c>
      <c r="DQ27" s="576">
        <v>2</v>
      </c>
      <c r="DR27" s="273">
        <f>SUM(DQ27:DQ27)</f>
        <v>2</v>
      </c>
      <c r="DS27" s="273"/>
      <c r="DT27" s="274"/>
      <c r="DU27" s="804"/>
      <c r="DW27" s="296"/>
    </row>
    <row r="28" spans="1:127" s="295" customFormat="1" ht="27" customHeight="1" x14ac:dyDescent="0.25">
      <c r="A28" s="263">
        <v>5</v>
      </c>
      <c r="B28" s="264" t="s">
        <v>253</v>
      </c>
      <c r="C28" s="264"/>
      <c r="D28" s="265"/>
      <c r="E28" s="266" t="s">
        <v>135</v>
      </c>
      <c r="F28" s="269">
        <v>9158363</v>
      </c>
      <c r="G28" s="269">
        <v>8381000</v>
      </c>
      <c r="H28" s="269">
        <v>8381000</v>
      </c>
      <c r="I28" s="269">
        <v>5012089</v>
      </c>
      <c r="J28" s="272">
        <f t="shared" si="90"/>
        <v>59.802994869347337</v>
      </c>
      <c r="K28" s="269">
        <v>1247156</v>
      </c>
      <c r="L28" s="269">
        <v>1160000</v>
      </c>
      <c r="M28" s="269">
        <v>1160000</v>
      </c>
      <c r="N28" s="269">
        <v>792554</v>
      </c>
      <c r="O28" s="272">
        <f t="shared" si="91"/>
        <v>68.323620689655172</v>
      </c>
      <c r="P28" s="269">
        <v>1344593</v>
      </c>
      <c r="Q28" s="269">
        <v>4164000</v>
      </c>
      <c r="R28" s="269">
        <v>4230785</v>
      </c>
      <c r="S28" s="269">
        <v>1533756</v>
      </c>
      <c r="T28" s="272">
        <f t="shared" si="92"/>
        <v>36.25227942332215</v>
      </c>
      <c r="U28" s="292">
        <v>0</v>
      </c>
      <c r="V28" s="292">
        <v>0</v>
      </c>
      <c r="W28" s="292">
        <v>0</v>
      </c>
      <c r="X28" s="236">
        <v>0</v>
      </c>
      <c r="Y28" s="236"/>
      <c r="Z28" s="269">
        <v>273242</v>
      </c>
      <c r="AA28" s="292">
        <v>0</v>
      </c>
      <c r="AB28" s="269">
        <v>347730</v>
      </c>
      <c r="AC28" s="267">
        <v>347730</v>
      </c>
      <c r="AD28" s="852">
        <f t="shared" si="93"/>
        <v>100</v>
      </c>
      <c r="AE28" s="292">
        <v>0</v>
      </c>
      <c r="AF28" s="292">
        <v>0</v>
      </c>
      <c r="AG28" s="292">
        <v>0</v>
      </c>
      <c r="AH28" s="236">
        <v>0</v>
      </c>
      <c r="AI28" s="236"/>
      <c r="AJ28" s="611">
        <v>0</v>
      </c>
      <c r="AK28" s="611">
        <v>0</v>
      </c>
      <c r="AL28" s="490">
        <v>0</v>
      </c>
      <c r="AM28" s="236">
        <v>0</v>
      </c>
      <c r="AN28" s="670"/>
      <c r="AO28" s="269">
        <f t="shared" si="22"/>
        <v>12023354</v>
      </c>
      <c r="AP28" s="269">
        <f t="shared" si="23"/>
        <v>13705000</v>
      </c>
      <c r="AQ28" s="269">
        <f t="shared" si="6"/>
        <v>14119515</v>
      </c>
      <c r="AR28" s="267">
        <f t="shared" si="7"/>
        <v>7686129</v>
      </c>
      <c r="AS28" s="272">
        <f t="shared" si="24"/>
        <v>54.436211158811055</v>
      </c>
      <c r="AT28" s="236">
        <v>0</v>
      </c>
      <c r="AU28" s="236">
        <v>0</v>
      </c>
      <c r="AV28" s="236">
        <v>0</v>
      </c>
      <c r="AW28" s="236">
        <v>0</v>
      </c>
      <c r="AX28" s="670"/>
      <c r="AY28" s="269">
        <f t="shared" si="25"/>
        <v>12023354</v>
      </c>
      <c r="AZ28" s="269">
        <f t="shared" si="26"/>
        <v>13705000</v>
      </c>
      <c r="BA28" s="269">
        <f t="shared" si="27"/>
        <v>14119515</v>
      </c>
      <c r="BB28" s="302">
        <f t="shared" si="28"/>
        <v>7686129</v>
      </c>
      <c r="BC28" s="272">
        <f t="shared" si="29"/>
        <v>54.436211158811055</v>
      </c>
      <c r="BD28" s="236">
        <v>0</v>
      </c>
      <c r="BE28" s="236">
        <v>0</v>
      </c>
      <c r="BF28" s="236">
        <v>0</v>
      </c>
      <c r="BG28" s="236">
        <v>0</v>
      </c>
      <c r="BH28" s="236"/>
      <c r="BI28" s="236">
        <v>0</v>
      </c>
      <c r="BJ28" s="236">
        <v>0</v>
      </c>
      <c r="BK28" s="236">
        <v>0</v>
      </c>
      <c r="BL28" s="236">
        <v>0</v>
      </c>
      <c r="BM28" s="236"/>
      <c r="BN28" s="236">
        <v>0</v>
      </c>
      <c r="BO28" s="236">
        <v>0</v>
      </c>
      <c r="BP28" s="236"/>
      <c r="BQ28" s="236"/>
      <c r="BR28" s="236"/>
      <c r="BS28" s="292">
        <v>0</v>
      </c>
      <c r="BT28" s="269">
        <v>680000</v>
      </c>
      <c r="BU28" s="269">
        <v>680000</v>
      </c>
      <c r="BV28" s="269">
        <v>31750</v>
      </c>
      <c r="BW28" s="852">
        <f>+BV28/BU28*100</f>
        <v>4.6691176470588234</v>
      </c>
      <c r="BX28" s="236">
        <v>0</v>
      </c>
      <c r="BY28" s="236">
        <v>0</v>
      </c>
      <c r="BZ28" s="236">
        <v>0</v>
      </c>
      <c r="CA28" s="236">
        <v>0</v>
      </c>
      <c r="CB28" s="236"/>
      <c r="CC28" s="292">
        <f t="shared" si="32"/>
        <v>0</v>
      </c>
      <c r="CD28" s="271">
        <f t="shared" si="33"/>
        <v>680000</v>
      </c>
      <c r="CE28" s="269">
        <f t="shared" si="34"/>
        <v>680000</v>
      </c>
      <c r="CF28" s="269">
        <f t="shared" si="35"/>
        <v>31750</v>
      </c>
      <c r="CG28" s="852">
        <f>+CF28/CE28*100</f>
        <v>4.6691176470588234</v>
      </c>
      <c r="CH28" s="236">
        <v>0</v>
      </c>
      <c r="CI28" s="236">
        <v>0</v>
      </c>
      <c r="CJ28" s="236">
        <v>0</v>
      </c>
      <c r="CK28" s="236">
        <v>0</v>
      </c>
      <c r="CL28" s="271"/>
      <c r="CM28" s="269">
        <f t="shared" si="38"/>
        <v>12023354</v>
      </c>
      <c r="CN28" s="269">
        <f t="shared" si="39"/>
        <v>14385000</v>
      </c>
      <c r="CO28" s="269">
        <f t="shared" si="40"/>
        <v>14799515</v>
      </c>
      <c r="CP28" s="269">
        <f t="shared" si="41"/>
        <v>7717879</v>
      </c>
      <c r="CQ28" s="852">
        <f t="shared" si="83"/>
        <v>52.149540035602513</v>
      </c>
      <c r="CR28" s="269">
        <v>177503</v>
      </c>
      <c r="CS28" s="269">
        <v>140000</v>
      </c>
      <c r="CT28" s="269">
        <v>140000</v>
      </c>
      <c r="CU28" s="269">
        <v>92186</v>
      </c>
      <c r="CV28" s="852">
        <f t="shared" si="84"/>
        <v>65.847142857142856</v>
      </c>
      <c r="CW28" s="268">
        <v>273242</v>
      </c>
      <c r="CX28" s="269"/>
      <c r="CY28" s="269">
        <v>414515</v>
      </c>
      <c r="CZ28" s="269">
        <v>414515</v>
      </c>
      <c r="DA28" s="852">
        <f t="shared" si="94"/>
        <v>100</v>
      </c>
      <c r="DB28" s="269">
        <v>11987124</v>
      </c>
      <c r="DC28" s="269">
        <f t="shared" si="52"/>
        <v>14245000</v>
      </c>
      <c r="DD28" s="269">
        <f t="shared" si="61"/>
        <v>14245000</v>
      </c>
      <c r="DE28" s="269">
        <v>7954930</v>
      </c>
      <c r="DF28" s="852">
        <f t="shared" si="95"/>
        <v>55.843664443664444</v>
      </c>
      <c r="DG28" s="567"/>
      <c r="DH28" s="567"/>
      <c r="DI28" s="567"/>
      <c r="DJ28" s="567"/>
      <c r="DK28" s="567"/>
      <c r="DL28" s="567">
        <v>11987124</v>
      </c>
      <c r="DM28" s="269">
        <f t="shared" si="87"/>
        <v>14245000</v>
      </c>
      <c r="DN28" s="567">
        <f t="shared" si="88"/>
        <v>14245000</v>
      </c>
      <c r="DO28" s="269">
        <f t="shared" si="89"/>
        <v>7954930</v>
      </c>
      <c r="DP28" s="852">
        <f t="shared" si="96"/>
        <v>55.843664443664444</v>
      </c>
      <c r="DQ28" s="576">
        <v>1</v>
      </c>
      <c r="DR28" s="273">
        <f>SUM(DQ28:DQ28)</f>
        <v>1</v>
      </c>
      <c r="DS28" s="273"/>
      <c r="DT28" s="274"/>
      <c r="DU28" s="804"/>
      <c r="DW28" s="296"/>
    </row>
    <row r="29" spans="1:127" s="295" customFormat="1" ht="35.25" customHeight="1" thickBot="1" x14ac:dyDescent="0.3">
      <c r="A29" s="263">
        <v>6</v>
      </c>
      <c r="B29" s="264"/>
      <c r="C29" s="264" t="s">
        <v>253</v>
      </c>
      <c r="D29" s="265"/>
      <c r="E29" s="303" t="s">
        <v>136</v>
      </c>
      <c r="F29" s="302">
        <v>526358864</v>
      </c>
      <c r="G29" s="302">
        <v>1367746996</v>
      </c>
      <c r="H29" s="302">
        <v>1380381996</v>
      </c>
      <c r="I29" s="302">
        <v>649588756</v>
      </c>
      <c r="J29" s="854">
        <f t="shared" si="90"/>
        <v>47.058622749524766</v>
      </c>
      <c r="K29" s="302">
        <v>43822378</v>
      </c>
      <c r="L29" s="302">
        <v>112493698</v>
      </c>
      <c r="M29" s="302">
        <v>112493698</v>
      </c>
      <c r="N29" s="302">
        <v>58579443</v>
      </c>
      <c r="O29" s="854">
        <f t="shared" si="91"/>
        <v>52.07353304360214</v>
      </c>
      <c r="P29" s="302">
        <v>139957078</v>
      </c>
      <c r="Q29" s="302">
        <v>230188499</v>
      </c>
      <c r="R29" s="302">
        <v>230188499</v>
      </c>
      <c r="S29" s="302">
        <v>142083148</v>
      </c>
      <c r="T29" s="854">
        <f t="shared" si="92"/>
        <v>61.724694594754716</v>
      </c>
      <c r="U29" s="856">
        <v>0</v>
      </c>
      <c r="V29" s="856">
        <v>0</v>
      </c>
      <c r="W29" s="856">
        <v>0</v>
      </c>
      <c r="X29" s="236">
        <v>0</v>
      </c>
      <c r="Y29" s="236"/>
      <c r="Z29" s="856">
        <v>0</v>
      </c>
      <c r="AA29" s="856">
        <v>0</v>
      </c>
      <c r="AB29" s="856">
        <v>0</v>
      </c>
      <c r="AC29" s="236">
        <v>0</v>
      </c>
      <c r="AD29" s="236"/>
      <c r="AE29" s="856">
        <v>0</v>
      </c>
      <c r="AF29" s="856">
        <v>0</v>
      </c>
      <c r="AG29" s="856">
        <v>0</v>
      </c>
      <c r="AH29" s="236">
        <v>0</v>
      </c>
      <c r="AI29" s="236"/>
      <c r="AJ29" s="302">
        <v>74205089</v>
      </c>
      <c r="AK29" s="856">
        <v>0</v>
      </c>
      <c r="AL29" s="856">
        <v>0</v>
      </c>
      <c r="AM29" s="236">
        <v>0</v>
      </c>
      <c r="AN29" s="670"/>
      <c r="AO29" s="302">
        <f t="shared" si="22"/>
        <v>784343409</v>
      </c>
      <c r="AP29" s="302">
        <f t="shared" si="23"/>
        <v>1710429193</v>
      </c>
      <c r="AQ29" s="302">
        <f>+AL29+AG29+AB29+W29+R29+M29+H29</f>
        <v>1723064193</v>
      </c>
      <c r="AR29" s="304">
        <f t="shared" si="7"/>
        <v>850251347</v>
      </c>
      <c r="AS29" s="854">
        <f t="shared" si="24"/>
        <v>49.345308808236602</v>
      </c>
      <c r="AT29" s="236">
        <v>0</v>
      </c>
      <c r="AU29" s="236">
        <v>0</v>
      </c>
      <c r="AV29" s="236">
        <v>0</v>
      </c>
      <c r="AW29" s="236">
        <v>0</v>
      </c>
      <c r="AX29" s="670"/>
      <c r="AY29" s="302">
        <f t="shared" si="25"/>
        <v>784343409</v>
      </c>
      <c r="AZ29" s="302">
        <f t="shared" si="26"/>
        <v>1710429193</v>
      </c>
      <c r="BA29" s="302">
        <f t="shared" si="27"/>
        <v>1723064193</v>
      </c>
      <c r="BB29" s="302">
        <f t="shared" si="28"/>
        <v>850251347</v>
      </c>
      <c r="BC29" s="854">
        <f t="shared" si="29"/>
        <v>49.345308808236602</v>
      </c>
      <c r="BD29" s="236">
        <v>0</v>
      </c>
      <c r="BE29" s="236">
        <v>0</v>
      </c>
      <c r="BF29" s="236">
        <v>0</v>
      </c>
      <c r="BG29" s="236">
        <v>0</v>
      </c>
      <c r="BH29" s="236"/>
      <c r="BI29" s="236">
        <v>0</v>
      </c>
      <c r="BJ29" s="236">
        <v>0</v>
      </c>
      <c r="BK29" s="236">
        <v>0</v>
      </c>
      <c r="BL29" s="236">
        <v>0</v>
      </c>
      <c r="BM29" s="236"/>
      <c r="BN29" s="236">
        <v>0</v>
      </c>
      <c r="BO29" s="236">
        <v>0</v>
      </c>
      <c r="BP29" s="236"/>
      <c r="BQ29" s="236"/>
      <c r="BR29" s="236"/>
      <c r="BS29" s="856">
        <v>0</v>
      </c>
      <c r="BT29" s="302">
        <v>15240000</v>
      </c>
      <c r="BU29" s="302">
        <v>15240000</v>
      </c>
      <c r="BV29" s="292">
        <v>0</v>
      </c>
      <c r="BW29" s="271"/>
      <c r="BX29" s="236">
        <v>0</v>
      </c>
      <c r="BY29" s="236">
        <v>0</v>
      </c>
      <c r="BZ29" s="236">
        <v>0</v>
      </c>
      <c r="CA29" s="236">
        <v>0</v>
      </c>
      <c r="CB29" s="236"/>
      <c r="CC29" s="236">
        <f t="shared" si="32"/>
        <v>0</v>
      </c>
      <c r="CD29" s="271">
        <f t="shared" si="33"/>
        <v>15240000</v>
      </c>
      <c r="CE29" s="271">
        <f t="shared" si="34"/>
        <v>15240000</v>
      </c>
      <c r="CF29" s="292">
        <f t="shared" si="35"/>
        <v>0</v>
      </c>
      <c r="CG29" s="271"/>
      <c r="CH29" s="236">
        <v>0</v>
      </c>
      <c r="CI29" s="236">
        <v>0</v>
      </c>
      <c r="CJ29" s="236">
        <v>0</v>
      </c>
      <c r="CK29" s="236">
        <v>0</v>
      </c>
      <c r="CL29" s="271"/>
      <c r="CM29" s="302">
        <f t="shared" si="38"/>
        <v>784343409</v>
      </c>
      <c r="CN29" s="302">
        <f t="shared" si="39"/>
        <v>1725669193</v>
      </c>
      <c r="CO29" s="302">
        <f>+CJ29+CE29+BA29</f>
        <v>1738304193</v>
      </c>
      <c r="CP29" s="269">
        <f t="shared" si="41"/>
        <v>850251347</v>
      </c>
      <c r="CQ29" s="852">
        <f t="shared" si="83"/>
        <v>48.912690334861317</v>
      </c>
      <c r="CR29" s="302">
        <v>763973738</v>
      </c>
      <c r="CS29" s="302">
        <v>1648882240</v>
      </c>
      <c r="CT29" s="302">
        <v>1661517240</v>
      </c>
      <c r="CU29" s="269">
        <v>870125780</v>
      </c>
      <c r="CV29" s="852">
        <f t="shared" si="84"/>
        <v>52.369350076680519</v>
      </c>
      <c r="CW29" s="268">
        <v>0</v>
      </c>
      <c r="CX29" s="268"/>
      <c r="CY29" s="269">
        <v>21886614</v>
      </c>
      <c r="CZ29" s="269">
        <v>21886614</v>
      </c>
      <c r="DA29" s="852">
        <f t="shared" si="94"/>
        <v>100</v>
      </c>
      <c r="DB29" s="302">
        <v>42256285</v>
      </c>
      <c r="DC29" s="302">
        <f t="shared" si="52"/>
        <v>76786953</v>
      </c>
      <c r="DD29" s="302">
        <f>+CO29-CT29-CY29</f>
        <v>54900339</v>
      </c>
      <c r="DE29" s="292">
        <v>0</v>
      </c>
      <c r="DF29" s="269"/>
      <c r="DG29" s="567"/>
      <c r="DH29" s="567"/>
      <c r="DI29" s="567"/>
      <c r="DJ29" s="567"/>
      <c r="DK29" s="567"/>
      <c r="DL29" s="567">
        <v>42256285</v>
      </c>
      <c r="DM29" s="271">
        <f t="shared" si="87"/>
        <v>76786953</v>
      </c>
      <c r="DN29" s="271">
        <f t="shared" si="88"/>
        <v>54900339</v>
      </c>
      <c r="DO29" s="292">
        <f t="shared" si="89"/>
        <v>0</v>
      </c>
      <c r="DP29" s="271"/>
      <c r="DQ29" s="577">
        <v>131</v>
      </c>
      <c r="DR29" s="273">
        <f>SUM(DQ29:DQ29)</f>
        <v>131</v>
      </c>
      <c r="DS29" s="578"/>
      <c r="DT29" s="274"/>
      <c r="DU29" s="804"/>
      <c r="DW29" s="296"/>
    </row>
    <row r="30" spans="1:127" s="275" customFormat="1" ht="27" customHeight="1" thickTop="1" thickBot="1" x14ac:dyDescent="0.3">
      <c r="A30" s="305"/>
      <c r="B30" s="306"/>
      <c r="C30" s="306"/>
      <c r="D30" s="307"/>
      <c r="E30" s="308" t="s">
        <v>276</v>
      </c>
      <c r="F30" s="309">
        <v>3533118846</v>
      </c>
      <c r="G30" s="309">
        <f t="shared" ref="G30:CH30" si="97">+G29+G28+G27+G18+G15+G12</f>
        <v>4690180070</v>
      </c>
      <c r="H30" s="309">
        <f t="shared" si="97"/>
        <v>4729786566</v>
      </c>
      <c r="I30" s="309">
        <f t="shared" si="97"/>
        <v>2330107330</v>
      </c>
      <c r="J30" s="855">
        <f t="shared" si="90"/>
        <v>49.264534403094245</v>
      </c>
      <c r="K30" s="309">
        <f t="shared" si="97"/>
        <v>475271066</v>
      </c>
      <c r="L30" s="309">
        <f t="shared" si="97"/>
        <v>620562573</v>
      </c>
      <c r="M30" s="309">
        <f t="shared" si="97"/>
        <v>628249267</v>
      </c>
      <c r="N30" s="309">
        <f t="shared" si="97"/>
        <v>309541375</v>
      </c>
      <c r="O30" s="855">
        <f t="shared" si="91"/>
        <v>49.270471333474717</v>
      </c>
      <c r="P30" s="309">
        <f t="shared" si="97"/>
        <v>4758158995</v>
      </c>
      <c r="Q30" s="309">
        <f t="shared" si="97"/>
        <v>5313506219</v>
      </c>
      <c r="R30" s="309">
        <f t="shared" si="97"/>
        <v>5859712125</v>
      </c>
      <c r="S30" s="309">
        <f t="shared" si="97"/>
        <v>2266599656</v>
      </c>
      <c r="T30" s="855">
        <f t="shared" si="92"/>
        <v>38.68107524138825</v>
      </c>
      <c r="U30" s="309">
        <f t="shared" si="97"/>
        <v>5356014</v>
      </c>
      <c r="V30" s="309">
        <f t="shared" si="97"/>
        <v>11300000</v>
      </c>
      <c r="W30" s="309">
        <f t="shared" si="97"/>
        <v>11300000</v>
      </c>
      <c r="X30" s="309">
        <f t="shared" si="97"/>
        <v>2643303</v>
      </c>
      <c r="Y30" s="855">
        <f t="shared" ref="Y30" si="98">+X30/W30*100</f>
        <v>23.392061946902654</v>
      </c>
      <c r="Z30" s="309">
        <f t="shared" si="97"/>
        <v>1331585849</v>
      </c>
      <c r="AA30" s="309">
        <f t="shared" si="97"/>
        <v>1278558119</v>
      </c>
      <c r="AB30" s="309">
        <f t="shared" si="97"/>
        <v>1622531190</v>
      </c>
      <c r="AC30" s="309">
        <f t="shared" si="97"/>
        <v>1008823296</v>
      </c>
      <c r="AD30" s="855">
        <f t="shared" ref="AD30" si="99">+AC30/AB30*100</f>
        <v>62.175895429165827</v>
      </c>
      <c r="AE30" s="309">
        <f t="shared" si="97"/>
        <v>192309853</v>
      </c>
      <c r="AF30" s="309">
        <f t="shared" si="97"/>
        <v>203017148</v>
      </c>
      <c r="AG30" s="309">
        <f t="shared" si="97"/>
        <v>203167148</v>
      </c>
      <c r="AH30" s="309">
        <f t="shared" si="97"/>
        <v>85767004</v>
      </c>
      <c r="AI30" s="855">
        <f t="shared" ref="AI30" si="100">+AH30/AG30*100</f>
        <v>42.2149962945781</v>
      </c>
      <c r="AJ30" s="309">
        <f t="shared" si="97"/>
        <v>298410178</v>
      </c>
      <c r="AK30" s="309">
        <f t="shared" si="97"/>
        <v>155000000</v>
      </c>
      <c r="AL30" s="309">
        <f t="shared" si="97"/>
        <v>155000000</v>
      </c>
      <c r="AM30" s="309">
        <f t="shared" si="97"/>
        <v>129381101</v>
      </c>
      <c r="AN30" s="855">
        <f t="shared" ref="AN30" si="101">+AM30/AL30*100</f>
        <v>83.471678064516126</v>
      </c>
      <c r="AO30" s="309">
        <f t="shared" si="97"/>
        <v>10594210801</v>
      </c>
      <c r="AP30" s="309">
        <f t="shared" si="97"/>
        <v>12272124129</v>
      </c>
      <c r="AQ30" s="309">
        <f t="shared" si="97"/>
        <v>13209746296</v>
      </c>
      <c r="AR30" s="312">
        <f t="shared" si="97"/>
        <v>6132863065</v>
      </c>
      <c r="AS30" s="855">
        <f t="shared" si="24"/>
        <v>46.426804327476539</v>
      </c>
      <c r="AT30" s="612">
        <f t="shared" si="97"/>
        <v>0</v>
      </c>
      <c r="AU30" s="309">
        <f t="shared" si="97"/>
        <v>650000000</v>
      </c>
      <c r="AV30" s="309">
        <f t="shared" si="97"/>
        <v>834047378</v>
      </c>
      <c r="AW30" s="311">
        <f t="shared" si="97"/>
        <v>0</v>
      </c>
      <c r="AX30" s="309"/>
      <c r="AY30" s="309">
        <f t="shared" si="97"/>
        <v>10594210801</v>
      </c>
      <c r="AZ30" s="309">
        <f t="shared" si="97"/>
        <v>12922124129</v>
      </c>
      <c r="BA30" s="309">
        <f t="shared" si="97"/>
        <v>14043793674</v>
      </c>
      <c r="BB30" s="309">
        <f t="shared" si="97"/>
        <v>6132863065</v>
      </c>
      <c r="BC30" s="855">
        <f t="shared" si="29"/>
        <v>43.66956114111877</v>
      </c>
      <c r="BD30" s="309">
        <f t="shared" si="97"/>
        <v>30937795</v>
      </c>
      <c r="BE30" s="309">
        <f t="shared" si="97"/>
        <v>78685500</v>
      </c>
      <c r="BF30" s="309">
        <f t="shared" si="97"/>
        <v>78935500</v>
      </c>
      <c r="BG30" s="309">
        <f t="shared" si="97"/>
        <v>66732638</v>
      </c>
      <c r="BH30" s="855">
        <f t="shared" ref="BH30" si="102">+BG30/BF30*100</f>
        <v>84.540717421185647</v>
      </c>
      <c r="BI30" s="311">
        <f t="shared" si="97"/>
        <v>0</v>
      </c>
      <c r="BJ30" s="491">
        <f t="shared" si="97"/>
        <v>300000000</v>
      </c>
      <c r="BK30" s="491">
        <f t="shared" si="97"/>
        <v>300000000</v>
      </c>
      <c r="BL30" s="491">
        <f t="shared" si="97"/>
        <v>0</v>
      </c>
      <c r="BM30" s="855"/>
      <c r="BN30" s="309">
        <f t="shared" si="97"/>
        <v>501113157</v>
      </c>
      <c r="BO30" s="309">
        <f t="shared" si="97"/>
        <v>463591500</v>
      </c>
      <c r="BP30" s="309">
        <f t="shared" si="97"/>
        <v>406955120</v>
      </c>
      <c r="BQ30" s="309">
        <f t="shared" si="97"/>
        <v>29258080</v>
      </c>
      <c r="BR30" s="855">
        <f t="shared" ref="BR30" si="103">+BQ30/BP30*100</f>
        <v>7.1895102339540538</v>
      </c>
      <c r="BS30" s="309">
        <f t="shared" si="97"/>
        <v>2882537514</v>
      </c>
      <c r="BT30" s="309">
        <f t="shared" si="97"/>
        <v>3275594500</v>
      </c>
      <c r="BU30" s="309">
        <f t="shared" si="97"/>
        <v>3256291709</v>
      </c>
      <c r="BV30" s="309">
        <f t="shared" si="97"/>
        <v>220900266</v>
      </c>
      <c r="BW30" s="855">
        <f t="shared" ref="BW30" si="104">+BV30/BU30*100</f>
        <v>6.7837984351788307</v>
      </c>
      <c r="BX30" s="311">
        <f t="shared" si="97"/>
        <v>0</v>
      </c>
      <c r="BY30" s="309">
        <f t="shared" si="97"/>
        <v>1239085000</v>
      </c>
      <c r="BZ30" s="309">
        <f t="shared" si="97"/>
        <v>1613183493</v>
      </c>
      <c r="CA30" s="311">
        <f t="shared" si="97"/>
        <v>0</v>
      </c>
      <c r="CB30" s="309"/>
      <c r="CC30" s="309">
        <f t="shared" si="97"/>
        <v>3414588466</v>
      </c>
      <c r="CD30" s="309">
        <f t="shared" si="97"/>
        <v>5356956500</v>
      </c>
      <c r="CE30" s="309">
        <f t="shared" si="97"/>
        <v>5655365822</v>
      </c>
      <c r="CF30" s="309">
        <f t="shared" si="97"/>
        <v>316890984</v>
      </c>
      <c r="CG30" s="855">
        <f t="shared" ref="CG30" si="105">+CF30/CE30*100</f>
        <v>5.6033684464276199</v>
      </c>
      <c r="CH30" s="309">
        <f t="shared" si="97"/>
        <v>120130710</v>
      </c>
      <c r="CI30" s="309">
        <f t="shared" ref="CI30:CK30" si="106">+CI29+CI28+CI27+CI18+CI15+CI12</f>
        <v>127375371</v>
      </c>
      <c r="CJ30" s="309">
        <f t="shared" si="106"/>
        <v>127547440</v>
      </c>
      <c r="CK30" s="309">
        <f t="shared" si="106"/>
        <v>127547440</v>
      </c>
      <c r="CL30" s="855">
        <f t="shared" ref="CL30" si="107">+CK30/CJ30*100</f>
        <v>100</v>
      </c>
      <c r="CM30" s="309">
        <f t="shared" ref="CM30:CP30" si="108">+CM29+CM28+CM27+CM18+CM15+CM12</f>
        <v>14128929977</v>
      </c>
      <c r="CN30" s="309">
        <f t="shared" si="108"/>
        <v>18406456000</v>
      </c>
      <c r="CO30" s="309">
        <f t="shared" si="108"/>
        <v>19826706936</v>
      </c>
      <c r="CP30" s="309">
        <f t="shared" si="108"/>
        <v>6577301489</v>
      </c>
      <c r="CQ30" s="855">
        <f>+CP30/CO30*100</f>
        <v>33.173948201440247</v>
      </c>
      <c r="CR30" s="309">
        <f t="shared" ref="CR30:CU30" si="109">+CR29+CR28+CR27+CR18+CR15+CR12</f>
        <v>12858040132</v>
      </c>
      <c r="CS30" s="309">
        <f t="shared" si="109"/>
        <v>11986136000</v>
      </c>
      <c r="CT30" s="309">
        <f t="shared" si="109"/>
        <v>12636318797</v>
      </c>
      <c r="CU30" s="309">
        <f t="shared" si="109"/>
        <v>7163217754</v>
      </c>
      <c r="CV30" s="855">
        <f>+CU30/CT30*100</f>
        <v>56.687535896139515</v>
      </c>
      <c r="CW30" s="309">
        <f t="shared" ref="CW30:CZ30" si="110">+CW29+CW28+CW27+CW18+CW15+CW12</f>
        <v>8040785915</v>
      </c>
      <c r="CX30" s="309">
        <f t="shared" si="110"/>
        <v>6420320000</v>
      </c>
      <c r="CY30" s="309">
        <f t="shared" si="110"/>
        <v>7190388139</v>
      </c>
      <c r="CZ30" s="309">
        <f t="shared" si="110"/>
        <v>6770068139</v>
      </c>
      <c r="DA30" s="855">
        <f>+CZ30/CY30*100</f>
        <v>94.15441848375022</v>
      </c>
      <c r="DB30" s="309">
        <f t="shared" ref="DB30:DE30" si="111">+DB29+DB28+DB27+DB18+DB15+DB12</f>
        <v>4357306435</v>
      </c>
      <c r="DC30" s="309">
        <f t="shared" si="111"/>
        <v>4928439801</v>
      </c>
      <c r="DD30" s="309">
        <f t="shared" si="111"/>
        <v>4916093187</v>
      </c>
      <c r="DE30" s="309">
        <f t="shared" si="111"/>
        <v>2580945937</v>
      </c>
      <c r="DF30" s="855">
        <f>+DE30/DD30*100</f>
        <v>52.499939257152249</v>
      </c>
      <c r="DG30" s="309">
        <f t="shared" ref="DG30:DJ30" si="112">+DG29+DG28+DG27+DG18+DG15+DG12</f>
        <v>3503811527</v>
      </c>
      <c r="DH30" s="309">
        <f t="shared" si="112"/>
        <v>3532773662</v>
      </c>
      <c r="DI30" s="309">
        <f t="shared" si="112"/>
        <v>3947053323</v>
      </c>
      <c r="DJ30" s="309">
        <f t="shared" si="112"/>
        <v>2224457068</v>
      </c>
      <c r="DK30" s="855">
        <f>+DJ30/DI30*100</f>
        <v>56.357411110658049</v>
      </c>
      <c r="DL30" s="309">
        <f t="shared" ref="DL30:DO30" si="113">+DL29+DL28+DL27+DL18+DL15+DL12</f>
        <v>1203120854</v>
      </c>
      <c r="DM30" s="309">
        <f t="shared" si="113"/>
        <v>1719585854</v>
      </c>
      <c r="DN30" s="309">
        <f t="shared" si="113"/>
        <v>1629865813</v>
      </c>
      <c r="DO30" s="309">
        <f t="shared" si="113"/>
        <v>861833354</v>
      </c>
      <c r="DP30" s="855">
        <f>+DO30/DN30*100</f>
        <v>52.87756495816506</v>
      </c>
      <c r="DQ30" s="313">
        <v>525.5</v>
      </c>
      <c r="DR30" s="313">
        <f>SUM(DQ30:DQ30)</f>
        <v>525.5</v>
      </c>
      <c r="DS30" s="310">
        <v>6</v>
      </c>
      <c r="DT30" s="314">
        <v>6</v>
      </c>
      <c r="DU30" s="804"/>
      <c r="DW30" s="276"/>
    </row>
    <row r="31" spans="1:127" ht="27" customHeight="1" thickTop="1" x14ac:dyDescent="0.2">
      <c r="CP31" s="248"/>
      <c r="CQ31" s="248"/>
      <c r="DJ31" s="248"/>
    </row>
    <row r="32" spans="1:127" ht="27" customHeight="1" x14ac:dyDescent="0.2"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8"/>
      <c r="AG32" s="248"/>
      <c r="AH32" s="248"/>
      <c r="AI32" s="248"/>
      <c r="AJ32" s="248"/>
      <c r="AK32" s="248"/>
      <c r="AL32" s="248"/>
      <c r="AM32" s="248"/>
      <c r="AN32" s="248"/>
      <c r="AO32" s="248"/>
      <c r="AP32" s="248"/>
      <c r="AQ32" s="248"/>
      <c r="AR32" s="248"/>
      <c r="AS32" s="248"/>
      <c r="AT32" s="248"/>
      <c r="AU32" s="248"/>
      <c r="AV32" s="248"/>
      <c r="AW32" s="248"/>
      <c r="AX32" s="248"/>
      <c r="AY32" s="248"/>
      <c r="AZ32" s="248"/>
      <c r="BA32" s="248"/>
      <c r="BB32" s="248"/>
      <c r="BC32" s="248"/>
      <c r="BD32" s="248"/>
      <c r="BE32" s="248"/>
      <c r="BF32" s="248"/>
      <c r="BG32" s="248"/>
      <c r="BH32" s="248"/>
      <c r="BI32" s="248"/>
      <c r="BJ32" s="248"/>
      <c r="BK32" s="248"/>
      <c r="BL32" s="248"/>
      <c r="BM32" s="248"/>
      <c r="BN32" s="248"/>
      <c r="BO32" s="248"/>
      <c r="BP32" s="248"/>
      <c r="BQ32" s="248"/>
      <c r="BR32" s="248"/>
      <c r="BS32" s="248"/>
      <c r="BT32" s="248"/>
      <c r="BU32" s="248"/>
      <c r="BV32" s="248"/>
      <c r="BW32" s="248"/>
      <c r="BX32" s="248"/>
      <c r="BY32" s="248"/>
      <c r="BZ32" s="248"/>
      <c r="CA32" s="248"/>
      <c r="CB32" s="248"/>
      <c r="CC32" s="248"/>
      <c r="CD32" s="248"/>
      <c r="CE32" s="248"/>
      <c r="CF32" s="248"/>
      <c r="CG32" s="248"/>
      <c r="CH32" s="248"/>
      <c r="CI32" s="248"/>
      <c r="CJ32" s="248"/>
      <c r="CK32" s="248"/>
      <c r="CL32" s="248"/>
      <c r="CM32" s="248"/>
      <c r="CN32" s="248"/>
      <c r="CO32" s="248"/>
      <c r="CP32" s="248"/>
      <c r="CQ32" s="248"/>
      <c r="CR32" s="248"/>
      <c r="CS32" s="248"/>
      <c r="CT32" s="248"/>
      <c r="CU32" s="248"/>
      <c r="CV32" s="248"/>
      <c r="CW32" s="248"/>
      <c r="CX32" s="248"/>
      <c r="CY32" s="248"/>
      <c r="CZ32" s="248"/>
      <c r="DA32" s="248"/>
      <c r="DB32" s="248"/>
      <c r="DC32" s="248"/>
      <c r="DD32" s="248"/>
      <c r="DE32" s="248"/>
      <c r="DF32" s="248"/>
      <c r="DG32" s="248"/>
      <c r="DH32" s="248"/>
      <c r="DI32" s="248"/>
      <c r="DJ32" s="248"/>
      <c r="DK32" s="248"/>
      <c r="DL32" s="248"/>
      <c r="DM32" s="248"/>
      <c r="DN32" s="248"/>
      <c r="DO32" s="248"/>
      <c r="DP32" s="248"/>
      <c r="DQ32" s="248"/>
      <c r="DR32" s="248"/>
      <c r="DS32" s="248"/>
      <c r="DT32" s="248"/>
    </row>
    <row r="33" spans="6:124" ht="27" customHeight="1" x14ac:dyDescent="0.2"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48"/>
      <c r="AL33" s="248"/>
      <c r="AM33" s="248"/>
      <c r="AN33" s="248"/>
      <c r="AO33" s="248"/>
      <c r="AP33" s="248"/>
      <c r="AQ33" s="248"/>
      <c r="AR33" s="248"/>
      <c r="AS33" s="248"/>
      <c r="AT33" s="248"/>
      <c r="AU33" s="248"/>
      <c r="AV33" s="248"/>
      <c r="AW33" s="248"/>
      <c r="AX33" s="248"/>
      <c r="AY33" s="248"/>
      <c r="AZ33" s="248"/>
      <c r="BA33" s="248"/>
      <c r="BB33" s="248"/>
      <c r="BC33" s="248"/>
      <c r="BD33" s="248"/>
      <c r="BE33" s="248"/>
      <c r="BF33" s="248"/>
      <c r="BG33" s="248"/>
      <c r="BH33" s="248"/>
      <c r="BI33" s="248"/>
      <c r="BJ33" s="248"/>
      <c r="BK33" s="248"/>
      <c r="BL33" s="248"/>
      <c r="BM33" s="248"/>
      <c r="BN33" s="248"/>
      <c r="BO33" s="248"/>
      <c r="BP33" s="248"/>
      <c r="BQ33" s="248"/>
      <c r="BR33" s="248"/>
      <c r="BS33" s="248"/>
      <c r="BT33" s="248"/>
      <c r="BU33" s="248"/>
      <c r="BV33" s="248"/>
      <c r="BW33" s="248"/>
      <c r="BX33" s="248"/>
      <c r="BY33" s="248"/>
      <c r="BZ33" s="248"/>
      <c r="CA33" s="248"/>
      <c r="CB33" s="248"/>
      <c r="CC33" s="248"/>
      <c r="CD33" s="248"/>
      <c r="CE33" s="248"/>
      <c r="CF33" s="248"/>
      <c r="CG33" s="248"/>
      <c r="CH33" s="248"/>
      <c r="CI33" s="248"/>
      <c r="CJ33" s="248"/>
      <c r="CK33" s="248"/>
      <c r="CL33" s="248"/>
      <c r="CM33" s="248"/>
      <c r="CN33" s="248"/>
      <c r="CO33" s="248"/>
      <c r="CP33" s="248"/>
      <c r="CQ33" s="248"/>
      <c r="CR33" s="248"/>
      <c r="CS33" s="248"/>
      <c r="CT33" s="248"/>
      <c r="CU33" s="248"/>
      <c r="CV33" s="248"/>
      <c r="CW33" s="248"/>
      <c r="CX33" s="248"/>
      <c r="CY33" s="248"/>
      <c r="CZ33" s="248"/>
      <c r="DA33" s="248"/>
      <c r="DB33" s="248"/>
      <c r="DC33" s="248"/>
      <c r="DD33" s="248"/>
      <c r="DE33" s="248"/>
      <c r="DF33" s="248"/>
      <c r="DG33" s="248"/>
      <c r="DH33" s="248"/>
      <c r="DI33" s="248"/>
      <c r="DJ33" s="248"/>
      <c r="DK33" s="248"/>
      <c r="DL33" s="248"/>
      <c r="DM33" s="248"/>
      <c r="DN33" s="248"/>
      <c r="DO33" s="248"/>
      <c r="DP33" s="248"/>
      <c r="DQ33" s="248"/>
      <c r="DR33" s="248"/>
      <c r="DS33" s="248"/>
      <c r="DT33" s="248"/>
    </row>
    <row r="34" spans="6:124" ht="27" customHeight="1" x14ac:dyDescent="0.2"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  <c r="AE34" s="248"/>
      <c r="AF34" s="248"/>
      <c r="AG34" s="248"/>
      <c r="AH34" s="248"/>
      <c r="AI34" s="248"/>
      <c r="AJ34" s="248"/>
      <c r="AK34" s="248"/>
      <c r="AL34" s="248"/>
      <c r="AM34" s="248"/>
      <c r="AN34" s="248"/>
      <c r="AO34" s="248"/>
      <c r="AP34" s="248"/>
      <c r="AQ34" s="248"/>
      <c r="AR34" s="248"/>
      <c r="AS34" s="248"/>
      <c r="AT34" s="248"/>
      <c r="AU34" s="248"/>
      <c r="AV34" s="248"/>
      <c r="AW34" s="248"/>
      <c r="AX34" s="248"/>
      <c r="AY34" s="248"/>
      <c r="AZ34" s="248"/>
      <c r="BA34" s="248"/>
      <c r="BB34" s="248"/>
      <c r="BC34" s="248"/>
      <c r="BD34" s="248"/>
      <c r="BE34" s="248"/>
      <c r="BF34" s="248"/>
      <c r="BG34" s="248"/>
      <c r="BH34" s="248"/>
      <c r="BI34" s="248"/>
      <c r="BJ34" s="248"/>
      <c r="BK34" s="248"/>
      <c r="BL34" s="248"/>
      <c r="BM34" s="248"/>
      <c r="BN34" s="248"/>
      <c r="BO34" s="248"/>
      <c r="BP34" s="248"/>
      <c r="BQ34" s="248"/>
      <c r="BR34" s="248"/>
      <c r="BS34" s="248"/>
      <c r="BT34" s="248"/>
      <c r="BU34" s="248"/>
      <c r="BV34" s="248"/>
      <c r="BW34" s="248"/>
      <c r="BX34" s="248"/>
      <c r="BY34" s="248"/>
      <c r="BZ34" s="248"/>
      <c r="CA34" s="248"/>
      <c r="CB34" s="248"/>
      <c r="CC34" s="248"/>
      <c r="CD34" s="248"/>
      <c r="CE34" s="248"/>
      <c r="CF34" s="248"/>
      <c r="CG34" s="248"/>
      <c r="CH34" s="248"/>
      <c r="CI34" s="248"/>
      <c r="CJ34" s="248"/>
      <c r="CK34" s="248"/>
      <c r="CL34" s="248"/>
      <c r="CM34" s="248"/>
      <c r="CN34" s="248"/>
      <c r="CO34" s="248"/>
      <c r="CP34" s="248"/>
      <c r="CQ34" s="248"/>
      <c r="CR34" s="248"/>
      <c r="CS34" s="248"/>
      <c r="CT34" s="248"/>
      <c r="CU34" s="248"/>
      <c r="CV34" s="248"/>
      <c r="CW34" s="248"/>
      <c r="CX34" s="248"/>
      <c r="CY34" s="248"/>
      <c r="CZ34" s="248"/>
      <c r="DA34" s="248"/>
      <c r="DB34" s="248"/>
      <c r="DC34" s="248"/>
      <c r="DD34" s="248"/>
      <c r="DE34" s="248"/>
      <c r="DF34" s="248"/>
      <c r="DG34" s="248"/>
      <c r="DH34" s="248"/>
      <c r="DI34" s="248"/>
      <c r="DJ34" s="248"/>
      <c r="DK34" s="248"/>
      <c r="DL34" s="248"/>
      <c r="DM34" s="248"/>
      <c r="DN34" s="248"/>
      <c r="DO34" s="248"/>
      <c r="DP34" s="248"/>
      <c r="DQ34" s="248"/>
      <c r="DR34" s="248"/>
      <c r="DS34" s="248"/>
      <c r="DT34" s="248"/>
    </row>
    <row r="35" spans="6:124" ht="27" customHeight="1" x14ac:dyDescent="0.2">
      <c r="CM35" s="673"/>
      <c r="CN35" s="673"/>
      <c r="CO35" s="673"/>
      <c r="CP35" s="674"/>
      <c r="CQ35" s="248"/>
    </row>
    <row r="36" spans="6:124" ht="27" customHeight="1" x14ac:dyDescent="0.2">
      <c r="CM36" s="673"/>
      <c r="CN36" s="673"/>
      <c r="CO36" s="673"/>
      <c r="CP36" s="673"/>
      <c r="CS36" s="248"/>
    </row>
    <row r="37" spans="6:124" ht="27" customHeight="1" x14ac:dyDescent="0.2">
      <c r="CM37" s="673"/>
      <c r="CN37" s="673"/>
      <c r="CO37" s="665"/>
      <c r="CP37" s="673"/>
    </row>
    <row r="38" spans="6:124" ht="27" customHeight="1" x14ac:dyDescent="0.2">
      <c r="CM38" s="673"/>
      <c r="CN38" s="673"/>
      <c r="CO38" s="673"/>
      <c r="CP38" s="673"/>
    </row>
    <row r="39" spans="6:124" ht="27" customHeight="1" x14ac:dyDescent="0.2">
      <c r="CM39" s="673"/>
      <c r="CN39" s="673"/>
      <c r="CO39" s="673"/>
      <c r="CP39" s="673"/>
    </row>
    <row r="40" spans="6:124" ht="27" customHeight="1" x14ac:dyDescent="0.2">
      <c r="CM40" s="673"/>
      <c r="CN40" s="673"/>
      <c r="CO40" s="673"/>
      <c r="CP40" s="673"/>
      <c r="DB40" s="248"/>
      <c r="DC40" s="248"/>
      <c r="DE40" s="248"/>
    </row>
  </sheetData>
  <mergeCells count="44">
    <mergeCell ref="CH7:CL10"/>
    <mergeCell ref="CM7:CQ10"/>
    <mergeCell ref="CR7:CV10"/>
    <mergeCell ref="DK21:DK22"/>
    <mergeCell ref="DP21:DP22"/>
    <mergeCell ref="CW7:DA10"/>
    <mergeCell ref="DB7:DF10"/>
    <mergeCell ref="DG8:DK10"/>
    <mergeCell ref="DL8:DP10"/>
    <mergeCell ref="DG7:DP7"/>
    <mergeCell ref="DN21:DN22"/>
    <mergeCell ref="DO21:DO22"/>
    <mergeCell ref="B10:B11"/>
    <mergeCell ref="C10:C11"/>
    <mergeCell ref="D10:D11"/>
    <mergeCell ref="DM21:DM22"/>
    <mergeCell ref="DH21:DH22"/>
    <mergeCell ref="DI21:DI22"/>
    <mergeCell ref="F7:J10"/>
    <mergeCell ref="DJ21:DJ22"/>
    <mergeCell ref="DL21:DL22"/>
    <mergeCell ref="K7:O10"/>
    <mergeCell ref="P7:T10"/>
    <mergeCell ref="U7:Y10"/>
    <mergeCell ref="Z7:AD10"/>
    <mergeCell ref="AO7:AS10"/>
    <mergeCell ref="BX7:CB10"/>
    <mergeCell ref="CC7:CG10"/>
    <mergeCell ref="A1:E1"/>
    <mergeCell ref="A3:DT3"/>
    <mergeCell ref="A4:DT4"/>
    <mergeCell ref="A7:A11"/>
    <mergeCell ref="B7:D9"/>
    <mergeCell ref="E7:E11"/>
    <mergeCell ref="DQ7:DR10"/>
    <mergeCell ref="DS7:DT10"/>
    <mergeCell ref="BD7:BH10"/>
    <mergeCell ref="AT7:AX10"/>
    <mergeCell ref="AY7:BC10"/>
    <mergeCell ref="BI7:BM10"/>
    <mergeCell ref="BN7:BR10"/>
    <mergeCell ref="BS7:BW10"/>
    <mergeCell ref="AE7:AI10"/>
    <mergeCell ref="AJ7:AN10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  <colBreaks count="7" manualBreakCount="7">
    <brk id="20" max="1048575" man="1"/>
    <brk id="35" max="1048575" man="1"/>
    <brk id="50" max="1048575" man="1"/>
    <brk id="65" max="1048575" man="1"/>
    <brk id="80" max="1048575" man="1"/>
    <brk id="95" max="1048575" man="1"/>
    <brk id="110" max="1048575" man="1"/>
  </colBreaks>
  <ignoredErrors>
    <ignoredError sqref="DJ1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103"/>
  <sheetViews>
    <sheetView zoomScaleNormal="100" workbookViewId="0">
      <pane xSplit="2" ySplit="7" topLeftCell="C56" activePane="bottomRight" state="frozen"/>
      <selection activeCell="D26" sqref="D26"/>
      <selection pane="topRight" activeCell="D26" sqref="D26"/>
      <selection pane="bottomLeft" activeCell="D26" sqref="D26"/>
      <selection pane="bottomRight" activeCell="M50" sqref="M50"/>
    </sheetView>
  </sheetViews>
  <sheetFormatPr defaultColWidth="13.7109375" defaultRowHeight="12.75" x14ac:dyDescent="0.2"/>
  <cols>
    <col min="1" max="1" width="9.5703125" style="74" customWidth="1"/>
    <col min="2" max="2" width="55.28515625" style="74" customWidth="1"/>
    <col min="3" max="5" width="13.7109375" style="74" customWidth="1"/>
    <col min="6" max="6" width="6.7109375" style="74" customWidth="1"/>
    <col min="7" max="9" width="13.7109375" style="74" customWidth="1"/>
    <col min="10" max="10" width="6.85546875" style="74" customWidth="1"/>
    <col min="11" max="13" width="13.7109375" style="74" customWidth="1"/>
    <col min="14" max="14" width="6.140625" style="74" customWidth="1"/>
    <col min="15" max="17" width="13.7109375" style="74" customWidth="1"/>
    <col min="18" max="18" width="6.7109375" style="74" customWidth="1"/>
    <col min="19" max="21" width="13.7109375" style="74" customWidth="1"/>
    <col min="22" max="22" width="7.85546875" style="74" customWidth="1"/>
    <col min="23" max="25" width="13.7109375" style="74" customWidth="1"/>
    <col min="26" max="26" width="5" style="74" customWidth="1"/>
    <col min="27" max="27" width="13.7109375" style="74" customWidth="1"/>
    <col min="28" max="28" width="12.7109375" style="74" customWidth="1"/>
    <col min="29" max="29" width="13.7109375" style="74" customWidth="1"/>
    <col min="30" max="30" width="6.140625" style="74" customWidth="1"/>
    <col min="31" max="33" width="13.7109375" style="74" customWidth="1"/>
    <col min="34" max="34" width="5.85546875" style="74" customWidth="1"/>
    <col min="35" max="35" width="13.7109375" style="74" customWidth="1"/>
    <col min="36" max="36" width="12.140625" style="74" customWidth="1"/>
    <col min="37" max="37" width="13.7109375" style="74" customWidth="1"/>
    <col min="38" max="38" width="4.7109375" style="74" customWidth="1"/>
    <col min="39" max="39" width="12" style="74" customWidth="1"/>
    <col min="40" max="40" width="10.85546875" style="74" customWidth="1"/>
    <col min="41" max="255" width="9.140625" style="74" customWidth="1"/>
    <col min="256" max="256" width="9.5703125" style="74" customWidth="1"/>
    <col min="257" max="257" width="55.28515625" style="74" customWidth="1"/>
    <col min="258" max="264" width="13.7109375" style="74"/>
    <col min="265" max="265" width="9.5703125" style="74" customWidth="1"/>
    <col min="266" max="266" width="55.28515625" style="74" customWidth="1"/>
    <col min="267" max="293" width="13.7109375" style="74" customWidth="1"/>
    <col min="294" max="294" width="13.140625" style="74" bestFit="1" customWidth="1"/>
    <col min="295" max="295" width="12" style="74" customWidth="1"/>
    <col min="296" max="296" width="10.85546875" style="74" customWidth="1"/>
    <col min="297" max="511" width="9.140625" style="74" customWidth="1"/>
    <col min="512" max="512" width="9.5703125" style="74" customWidth="1"/>
    <col min="513" max="513" width="55.28515625" style="74" customWidth="1"/>
    <col min="514" max="520" width="13.7109375" style="74"/>
    <col min="521" max="521" width="9.5703125" style="74" customWidth="1"/>
    <col min="522" max="522" width="55.28515625" style="74" customWidth="1"/>
    <col min="523" max="549" width="13.7109375" style="74" customWidth="1"/>
    <col min="550" max="550" width="13.140625" style="74" bestFit="1" customWidth="1"/>
    <col min="551" max="551" width="12" style="74" customWidth="1"/>
    <col min="552" max="552" width="10.85546875" style="74" customWidth="1"/>
    <col min="553" max="767" width="9.140625" style="74" customWidth="1"/>
    <col min="768" max="768" width="9.5703125" style="74" customWidth="1"/>
    <col min="769" max="769" width="55.28515625" style="74" customWidth="1"/>
    <col min="770" max="776" width="13.7109375" style="74"/>
    <col min="777" max="777" width="9.5703125" style="74" customWidth="1"/>
    <col min="778" max="778" width="55.28515625" style="74" customWidth="1"/>
    <col min="779" max="805" width="13.7109375" style="74" customWidth="1"/>
    <col min="806" max="806" width="13.140625" style="74" bestFit="1" customWidth="1"/>
    <col min="807" max="807" width="12" style="74" customWidth="1"/>
    <col min="808" max="808" width="10.85546875" style="74" customWidth="1"/>
    <col min="809" max="1023" width="9.140625" style="74" customWidth="1"/>
    <col min="1024" max="1024" width="9.5703125" style="74" customWidth="1"/>
    <col min="1025" max="1025" width="55.28515625" style="74" customWidth="1"/>
    <col min="1026" max="1032" width="13.7109375" style="74"/>
    <col min="1033" max="1033" width="9.5703125" style="74" customWidth="1"/>
    <col min="1034" max="1034" width="55.28515625" style="74" customWidth="1"/>
    <col min="1035" max="1061" width="13.7109375" style="74" customWidth="1"/>
    <col min="1062" max="1062" width="13.140625" style="74" bestFit="1" customWidth="1"/>
    <col min="1063" max="1063" width="12" style="74" customWidth="1"/>
    <col min="1064" max="1064" width="10.85546875" style="74" customWidth="1"/>
    <col min="1065" max="1279" width="9.140625" style="74" customWidth="1"/>
    <col min="1280" max="1280" width="9.5703125" style="74" customWidth="1"/>
    <col min="1281" max="1281" width="55.28515625" style="74" customWidth="1"/>
    <col min="1282" max="1288" width="13.7109375" style="74"/>
    <col min="1289" max="1289" width="9.5703125" style="74" customWidth="1"/>
    <col min="1290" max="1290" width="55.28515625" style="74" customWidth="1"/>
    <col min="1291" max="1317" width="13.7109375" style="74" customWidth="1"/>
    <col min="1318" max="1318" width="13.140625" style="74" bestFit="1" customWidth="1"/>
    <col min="1319" max="1319" width="12" style="74" customWidth="1"/>
    <col min="1320" max="1320" width="10.85546875" style="74" customWidth="1"/>
    <col min="1321" max="1535" width="9.140625" style="74" customWidth="1"/>
    <col min="1536" max="1536" width="9.5703125" style="74" customWidth="1"/>
    <col min="1537" max="1537" width="55.28515625" style="74" customWidth="1"/>
    <col min="1538" max="1544" width="13.7109375" style="74"/>
    <col min="1545" max="1545" width="9.5703125" style="74" customWidth="1"/>
    <col min="1546" max="1546" width="55.28515625" style="74" customWidth="1"/>
    <col min="1547" max="1573" width="13.7109375" style="74" customWidth="1"/>
    <col min="1574" max="1574" width="13.140625" style="74" bestFit="1" customWidth="1"/>
    <col min="1575" max="1575" width="12" style="74" customWidth="1"/>
    <col min="1576" max="1576" width="10.85546875" style="74" customWidth="1"/>
    <col min="1577" max="1791" width="9.140625" style="74" customWidth="1"/>
    <col min="1792" max="1792" width="9.5703125" style="74" customWidth="1"/>
    <col min="1793" max="1793" width="55.28515625" style="74" customWidth="1"/>
    <col min="1794" max="1800" width="13.7109375" style="74"/>
    <col min="1801" max="1801" width="9.5703125" style="74" customWidth="1"/>
    <col min="1802" max="1802" width="55.28515625" style="74" customWidth="1"/>
    <col min="1803" max="1829" width="13.7109375" style="74" customWidth="1"/>
    <col min="1830" max="1830" width="13.140625" style="74" bestFit="1" customWidth="1"/>
    <col min="1831" max="1831" width="12" style="74" customWidth="1"/>
    <col min="1832" max="1832" width="10.85546875" style="74" customWidth="1"/>
    <col min="1833" max="2047" width="9.140625" style="74" customWidth="1"/>
    <col min="2048" max="2048" width="9.5703125" style="74" customWidth="1"/>
    <col min="2049" max="2049" width="55.28515625" style="74" customWidth="1"/>
    <col min="2050" max="2056" width="13.7109375" style="74"/>
    <col min="2057" max="2057" width="9.5703125" style="74" customWidth="1"/>
    <col min="2058" max="2058" width="55.28515625" style="74" customWidth="1"/>
    <col min="2059" max="2085" width="13.7109375" style="74" customWidth="1"/>
    <col min="2086" max="2086" width="13.140625" style="74" bestFit="1" customWidth="1"/>
    <col min="2087" max="2087" width="12" style="74" customWidth="1"/>
    <col min="2088" max="2088" width="10.85546875" style="74" customWidth="1"/>
    <col min="2089" max="2303" width="9.140625" style="74" customWidth="1"/>
    <col min="2304" max="2304" width="9.5703125" style="74" customWidth="1"/>
    <col min="2305" max="2305" width="55.28515625" style="74" customWidth="1"/>
    <col min="2306" max="2312" width="13.7109375" style="74"/>
    <col min="2313" max="2313" width="9.5703125" style="74" customWidth="1"/>
    <col min="2314" max="2314" width="55.28515625" style="74" customWidth="1"/>
    <col min="2315" max="2341" width="13.7109375" style="74" customWidth="1"/>
    <col min="2342" max="2342" width="13.140625" style="74" bestFit="1" customWidth="1"/>
    <col min="2343" max="2343" width="12" style="74" customWidth="1"/>
    <col min="2344" max="2344" width="10.85546875" style="74" customWidth="1"/>
    <col min="2345" max="2559" width="9.140625" style="74" customWidth="1"/>
    <col min="2560" max="2560" width="9.5703125" style="74" customWidth="1"/>
    <col min="2561" max="2561" width="55.28515625" style="74" customWidth="1"/>
    <col min="2562" max="2568" width="13.7109375" style="74"/>
    <col min="2569" max="2569" width="9.5703125" style="74" customWidth="1"/>
    <col min="2570" max="2570" width="55.28515625" style="74" customWidth="1"/>
    <col min="2571" max="2597" width="13.7109375" style="74" customWidth="1"/>
    <col min="2598" max="2598" width="13.140625" style="74" bestFit="1" customWidth="1"/>
    <col min="2599" max="2599" width="12" style="74" customWidth="1"/>
    <col min="2600" max="2600" width="10.85546875" style="74" customWidth="1"/>
    <col min="2601" max="2815" width="9.140625" style="74" customWidth="1"/>
    <col min="2816" max="2816" width="9.5703125" style="74" customWidth="1"/>
    <col min="2817" max="2817" width="55.28515625" style="74" customWidth="1"/>
    <col min="2818" max="2824" width="13.7109375" style="74"/>
    <col min="2825" max="2825" width="9.5703125" style="74" customWidth="1"/>
    <col min="2826" max="2826" width="55.28515625" style="74" customWidth="1"/>
    <col min="2827" max="2853" width="13.7109375" style="74" customWidth="1"/>
    <col min="2854" max="2854" width="13.140625" style="74" bestFit="1" customWidth="1"/>
    <col min="2855" max="2855" width="12" style="74" customWidth="1"/>
    <col min="2856" max="2856" width="10.85546875" style="74" customWidth="1"/>
    <col min="2857" max="3071" width="9.140625" style="74" customWidth="1"/>
    <col min="3072" max="3072" width="9.5703125" style="74" customWidth="1"/>
    <col min="3073" max="3073" width="55.28515625" style="74" customWidth="1"/>
    <col min="3074" max="3080" width="13.7109375" style="74"/>
    <col min="3081" max="3081" width="9.5703125" style="74" customWidth="1"/>
    <col min="3082" max="3082" width="55.28515625" style="74" customWidth="1"/>
    <col min="3083" max="3109" width="13.7109375" style="74" customWidth="1"/>
    <col min="3110" max="3110" width="13.140625" style="74" bestFit="1" customWidth="1"/>
    <col min="3111" max="3111" width="12" style="74" customWidth="1"/>
    <col min="3112" max="3112" width="10.85546875" style="74" customWidth="1"/>
    <col min="3113" max="3327" width="9.140625" style="74" customWidth="1"/>
    <col min="3328" max="3328" width="9.5703125" style="74" customWidth="1"/>
    <col min="3329" max="3329" width="55.28515625" style="74" customWidth="1"/>
    <col min="3330" max="3336" width="13.7109375" style="74"/>
    <col min="3337" max="3337" width="9.5703125" style="74" customWidth="1"/>
    <col min="3338" max="3338" width="55.28515625" style="74" customWidth="1"/>
    <col min="3339" max="3365" width="13.7109375" style="74" customWidth="1"/>
    <col min="3366" max="3366" width="13.140625" style="74" bestFit="1" customWidth="1"/>
    <col min="3367" max="3367" width="12" style="74" customWidth="1"/>
    <col min="3368" max="3368" width="10.85546875" style="74" customWidth="1"/>
    <col min="3369" max="3583" width="9.140625" style="74" customWidth="1"/>
    <col min="3584" max="3584" width="9.5703125" style="74" customWidth="1"/>
    <col min="3585" max="3585" width="55.28515625" style="74" customWidth="1"/>
    <col min="3586" max="3592" width="13.7109375" style="74"/>
    <col min="3593" max="3593" width="9.5703125" style="74" customWidth="1"/>
    <col min="3594" max="3594" width="55.28515625" style="74" customWidth="1"/>
    <col min="3595" max="3621" width="13.7109375" style="74" customWidth="1"/>
    <col min="3622" max="3622" width="13.140625" style="74" bestFit="1" customWidth="1"/>
    <col min="3623" max="3623" width="12" style="74" customWidth="1"/>
    <col min="3624" max="3624" width="10.85546875" style="74" customWidth="1"/>
    <col min="3625" max="3839" width="9.140625" style="74" customWidth="1"/>
    <col min="3840" max="3840" width="9.5703125" style="74" customWidth="1"/>
    <col min="3841" max="3841" width="55.28515625" style="74" customWidth="1"/>
    <col min="3842" max="3848" width="13.7109375" style="74"/>
    <col min="3849" max="3849" width="9.5703125" style="74" customWidth="1"/>
    <col min="3850" max="3850" width="55.28515625" style="74" customWidth="1"/>
    <col min="3851" max="3877" width="13.7109375" style="74" customWidth="1"/>
    <col min="3878" max="3878" width="13.140625" style="74" bestFit="1" customWidth="1"/>
    <col min="3879" max="3879" width="12" style="74" customWidth="1"/>
    <col min="3880" max="3880" width="10.85546875" style="74" customWidth="1"/>
    <col min="3881" max="4095" width="9.140625" style="74" customWidth="1"/>
    <col min="4096" max="4096" width="9.5703125" style="74" customWidth="1"/>
    <col min="4097" max="4097" width="55.28515625" style="74" customWidth="1"/>
    <col min="4098" max="4104" width="13.7109375" style="74"/>
    <col min="4105" max="4105" width="9.5703125" style="74" customWidth="1"/>
    <col min="4106" max="4106" width="55.28515625" style="74" customWidth="1"/>
    <col min="4107" max="4133" width="13.7109375" style="74" customWidth="1"/>
    <col min="4134" max="4134" width="13.140625" style="74" bestFit="1" customWidth="1"/>
    <col min="4135" max="4135" width="12" style="74" customWidth="1"/>
    <col min="4136" max="4136" width="10.85546875" style="74" customWidth="1"/>
    <col min="4137" max="4351" width="9.140625" style="74" customWidth="1"/>
    <col min="4352" max="4352" width="9.5703125" style="74" customWidth="1"/>
    <col min="4353" max="4353" width="55.28515625" style="74" customWidth="1"/>
    <col min="4354" max="4360" width="13.7109375" style="74"/>
    <col min="4361" max="4361" width="9.5703125" style="74" customWidth="1"/>
    <col min="4362" max="4362" width="55.28515625" style="74" customWidth="1"/>
    <col min="4363" max="4389" width="13.7109375" style="74" customWidth="1"/>
    <col min="4390" max="4390" width="13.140625" style="74" bestFit="1" customWidth="1"/>
    <col min="4391" max="4391" width="12" style="74" customWidth="1"/>
    <col min="4392" max="4392" width="10.85546875" style="74" customWidth="1"/>
    <col min="4393" max="4607" width="9.140625" style="74" customWidth="1"/>
    <col min="4608" max="4608" width="9.5703125" style="74" customWidth="1"/>
    <col min="4609" max="4609" width="55.28515625" style="74" customWidth="1"/>
    <col min="4610" max="4616" width="13.7109375" style="74"/>
    <col min="4617" max="4617" width="9.5703125" style="74" customWidth="1"/>
    <col min="4618" max="4618" width="55.28515625" style="74" customWidth="1"/>
    <col min="4619" max="4645" width="13.7109375" style="74" customWidth="1"/>
    <col min="4646" max="4646" width="13.140625" style="74" bestFit="1" customWidth="1"/>
    <col min="4647" max="4647" width="12" style="74" customWidth="1"/>
    <col min="4648" max="4648" width="10.85546875" style="74" customWidth="1"/>
    <col min="4649" max="4863" width="9.140625" style="74" customWidth="1"/>
    <col min="4864" max="4864" width="9.5703125" style="74" customWidth="1"/>
    <col min="4865" max="4865" width="55.28515625" style="74" customWidth="1"/>
    <col min="4866" max="4872" width="13.7109375" style="74"/>
    <col min="4873" max="4873" width="9.5703125" style="74" customWidth="1"/>
    <col min="4874" max="4874" width="55.28515625" style="74" customWidth="1"/>
    <col min="4875" max="4901" width="13.7109375" style="74" customWidth="1"/>
    <col min="4902" max="4902" width="13.140625" style="74" bestFit="1" customWidth="1"/>
    <col min="4903" max="4903" width="12" style="74" customWidth="1"/>
    <col min="4904" max="4904" width="10.85546875" style="74" customWidth="1"/>
    <col min="4905" max="5119" width="9.140625" style="74" customWidth="1"/>
    <col min="5120" max="5120" width="9.5703125" style="74" customWidth="1"/>
    <col min="5121" max="5121" width="55.28515625" style="74" customWidth="1"/>
    <col min="5122" max="5128" width="13.7109375" style="74"/>
    <col min="5129" max="5129" width="9.5703125" style="74" customWidth="1"/>
    <col min="5130" max="5130" width="55.28515625" style="74" customWidth="1"/>
    <col min="5131" max="5157" width="13.7109375" style="74" customWidth="1"/>
    <col min="5158" max="5158" width="13.140625" style="74" bestFit="1" customWidth="1"/>
    <col min="5159" max="5159" width="12" style="74" customWidth="1"/>
    <col min="5160" max="5160" width="10.85546875" style="74" customWidth="1"/>
    <col min="5161" max="5375" width="9.140625" style="74" customWidth="1"/>
    <col min="5376" max="5376" width="9.5703125" style="74" customWidth="1"/>
    <col min="5377" max="5377" width="55.28515625" style="74" customWidth="1"/>
    <col min="5378" max="5384" width="13.7109375" style="74"/>
    <col min="5385" max="5385" width="9.5703125" style="74" customWidth="1"/>
    <col min="5386" max="5386" width="55.28515625" style="74" customWidth="1"/>
    <col min="5387" max="5413" width="13.7109375" style="74" customWidth="1"/>
    <col min="5414" max="5414" width="13.140625" style="74" bestFit="1" customWidth="1"/>
    <col min="5415" max="5415" width="12" style="74" customWidth="1"/>
    <col min="5416" max="5416" width="10.85546875" style="74" customWidth="1"/>
    <col min="5417" max="5631" width="9.140625" style="74" customWidth="1"/>
    <col min="5632" max="5632" width="9.5703125" style="74" customWidth="1"/>
    <col min="5633" max="5633" width="55.28515625" style="74" customWidth="1"/>
    <col min="5634" max="5640" width="13.7109375" style="74"/>
    <col min="5641" max="5641" width="9.5703125" style="74" customWidth="1"/>
    <col min="5642" max="5642" width="55.28515625" style="74" customWidth="1"/>
    <col min="5643" max="5669" width="13.7109375" style="74" customWidth="1"/>
    <col min="5670" max="5670" width="13.140625" style="74" bestFit="1" customWidth="1"/>
    <col min="5671" max="5671" width="12" style="74" customWidth="1"/>
    <col min="5672" max="5672" width="10.85546875" style="74" customWidth="1"/>
    <col min="5673" max="5887" width="9.140625" style="74" customWidth="1"/>
    <col min="5888" max="5888" width="9.5703125" style="74" customWidth="1"/>
    <col min="5889" max="5889" width="55.28515625" style="74" customWidth="1"/>
    <col min="5890" max="5896" width="13.7109375" style="74"/>
    <col min="5897" max="5897" width="9.5703125" style="74" customWidth="1"/>
    <col min="5898" max="5898" width="55.28515625" style="74" customWidth="1"/>
    <col min="5899" max="5925" width="13.7109375" style="74" customWidth="1"/>
    <col min="5926" max="5926" width="13.140625" style="74" bestFit="1" customWidth="1"/>
    <col min="5927" max="5927" width="12" style="74" customWidth="1"/>
    <col min="5928" max="5928" width="10.85546875" style="74" customWidth="1"/>
    <col min="5929" max="6143" width="9.140625" style="74" customWidth="1"/>
    <col min="6144" max="6144" width="9.5703125" style="74" customWidth="1"/>
    <col min="6145" max="6145" width="55.28515625" style="74" customWidth="1"/>
    <col min="6146" max="6152" width="13.7109375" style="74"/>
    <col min="6153" max="6153" width="9.5703125" style="74" customWidth="1"/>
    <col min="6154" max="6154" width="55.28515625" style="74" customWidth="1"/>
    <col min="6155" max="6181" width="13.7109375" style="74" customWidth="1"/>
    <col min="6182" max="6182" width="13.140625" style="74" bestFit="1" customWidth="1"/>
    <col min="6183" max="6183" width="12" style="74" customWidth="1"/>
    <col min="6184" max="6184" width="10.85546875" style="74" customWidth="1"/>
    <col min="6185" max="6399" width="9.140625" style="74" customWidth="1"/>
    <col min="6400" max="6400" width="9.5703125" style="74" customWidth="1"/>
    <col min="6401" max="6401" width="55.28515625" style="74" customWidth="1"/>
    <col min="6402" max="6408" width="13.7109375" style="74"/>
    <col min="6409" max="6409" width="9.5703125" style="74" customWidth="1"/>
    <col min="6410" max="6410" width="55.28515625" style="74" customWidth="1"/>
    <col min="6411" max="6437" width="13.7109375" style="74" customWidth="1"/>
    <col min="6438" max="6438" width="13.140625" style="74" bestFit="1" customWidth="1"/>
    <col min="6439" max="6439" width="12" style="74" customWidth="1"/>
    <col min="6440" max="6440" width="10.85546875" style="74" customWidth="1"/>
    <col min="6441" max="6655" width="9.140625" style="74" customWidth="1"/>
    <col min="6656" max="6656" width="9.5703125" style="74" customWidth="1"/>
    <col min="6657" max="6657" width="55.28515625" style="74" customWidth="1"/>
    <col min="6658" max="6664" width="13.7109375" style="74"/>
    <col min="6665" max="6665" width="9.5703125" style="74" customWidth="1"/>
    <col min="6666" max="6666" width="55.28515625" style="74" customWidth="1"/>
    <col min="6667" max="6693" width="13.7109375" style="74" customWidth="1"/>
    <col min="6694" max="6694" width="13.140625" style="74" bestFit="1" customWidth="1"/>
    <col min="6695" max="6695" width="12" style="74" customWidth="1"/>
    <col min="6696" max="6696" width="10.85546875" style="74" customWidth="1"/>
    <col min="6697" max="6911" width="9.140625" style="74" customWidth="1"/>
    <col min="6912" max="6912" width="9.5703125" style="74" customWidth="1"/>
    <col min="6913" max="6913" width="55.28515625" style="74" customWidth="1"/>
    <col min="6914" max="6920" width="13.7109375" style="74"/>
    <col min="6921" max="6921" width="9.5703125" style="74" customWidth="1"/>
    <col min="6922" max="6922" width="55.28515625" style="74" customWidth="1"/>
    <col min="6923" max="6949" width="13.7109375" style="74" customWidth="1"/>
    <col min="6950" max="6950" width="13.140625" style="74" bestFit="1" customWidth="1"/>
    <col min="6951" max="6951" width="12" style="74" customWidth="1"/>
    <col min="6952" max="6952" width="10.85546875" style="74" customWidth="1"/>
    <col min="6953" max="7167" width="9.140625" style="74" customWidth="1"/>
    <col min="7168" max="7168" width="9.5703125" style="74" customWidth="1"/>
    <col min="7169" max="7169" width="55.28515625" style="74" customWidth="1"/>
    <col min="7170" max="7176" width="13.7109375" style="74"/>
    <col min="7177" max="7177" width="9.5703125" style="74" customWidth="1"/>
    <col min="7178" max="7178" width="55.28515625" style="74" customWidth="1"/>
    <col min="7179" max="7205" width="13.7109375" style="74" customWidth="1"/>
    <col min="7206" max="7206" width="13.140625" style="74" bestFit="1" customWidth="1"/>
    <col min="7207" max="7207" width="12" style="74" customWidth="1"/>
    <col min="7208" max="7208" width="10.85546875" style="74" customWidth="1"/>
    <col min="7209" max="7423" width="9.140625" style="74" customWidth="1"/>
    <col min="7424" max="7424" width="9.5703125" style="74" customWidth="1"/>
    <col min="7425" max="7425" width="55.28515625" style="74" customWidth="1"/>
    <col min="7426" max="7432" width="13.7109375" style="74"/>
    <col min="7433" max="7433" width="9.5703125" style="74" customWidth="1"/>
    <col min="7434" max="7434" width="55.28515625" style="74" customWidth="1"/>
    <col min="7435" max="7461" width="13.7109375" style="74" customWidth="1"/>
    <col min="7462" max="7462" width="13.140625" style="74" bestFit="1" customWidth="1"/>
    <col min="7463" max="7463" width="12" style="74" customWidth="1"/>
    <col min="7464" max="7464" width="10.85546875" style="74" customWidth="1"/>
    <col min="7465" max="7679" width="9.140625" style="74" customWidth="1"/>
    <col min="7680" max="7680" width="9.5703125" style="74" customWidth="1"/>
    <col min="7681" max="7681" width="55.28515625" style="74" customWidth="1"/>
    <col min="7682" max="7688" width="13.7109375" style="74"/>
    <col min="7689" max="7689" width="9.5703125" style="74" customWidth="1"/>
    <col min="7690" max="7690" width="55.28515625" style="74" customWidth="1"/>
    <col min="7691" max="7717" width="13.7109375" style="74" customWidth="1"/>
    <col min="7718" max="7718" width="13.140625" style="74" bestFit="1" customWidth="1"/>
    <col min="7719" max="7719" width="12" style="74" customWidth="1"/>
    <col min="7720" max="7720" width="10.85546875" style="74" customWidth="1"/>
    <col min="7721" max="7935" width="9.140625" style="74" customWidth="1"/>
    <col min="7936" max="7936" width="9.5703125" style="74" customWidth="1"/>
    <col min="7937" max="7937" width="55.28515625" style="74" customWidth="1"/>
    <col min="7938" max="7944" width="13.7109375" style="74"/>
    <col min="7945" max="7945" width="9.5703125" style="74" customWidth="1"/>
    <col min="7946" max="7946" width="55.28515625" style="74" customWidth="1"/>
    <col min="7947" max="7973" width="13.7109375" style="74" customWidth="1"/>
    <col min="7974" max="7974" width="13.140625" style="74" bestFit="1" customWidth="1"/>
    <col min="7975" max="7975" width="12" style="74" customWidth="1"/>
    <col min="7976" max="7976" width="10.85546875" style="74" customWidth="1"/>
    <col min="7977" max="8191" width="9.140625" style="74" customWidth="1"/>
    <col min="8192" max="8192" width="9.5703125" style="74" customWidth="1"/>
    <col min="8193" max="8193" width="55.28515625" style="74" customWidth="1"/>
    <col min="8194" max="8200" width="13.7109375" style="74"/>
    <col min="8201" max="8201" width="9.5703125" style="74" customWidth="1"/>
    <col min="8202" max="8202" width="55.28515625" style="74" customWidth="1"/>
    <col min="8203" max="8229" width="13.7109375" style="74" customWidth="1"/>
    <col min="8230" max="8230" width="13.140625" style="74" bestFit="1" customWidth="1"/>
    <col min="8231" max="8231" width="12" style="74" customWidth="1"/>
    <col min="8232" max="8232" width="10.85546875" style="74" customWidth="1"/>
    <col min="8233" max="8447" width="9.140625" style="74" customWidth="1"/>
    <col min="8448" max="8448" width="9.5703125" style="74" customWidth="1"/>
    <col min="8449" max="8449" width="55.28515625" style="74" customWidth="1"/>
    <col min="8450" max="8456" width="13.7109375" style="74"/>
    <col min="8457" max="8457" width="9.5703125" style="74" customWidth="1"/>
    <col min="8458" max="8458" width="55.28515625" style="74" customWidth="1"/>
    <col min="8459" max="8485" width="13.7109375" style="74" customWidth="1"/>
    <col min="8486" max="8486" width="13.140625" style="74" bestFit="1" customWidth="1"/>
    <col min="8487" max="8487" width="12" style="74" customWidth="1"/>
    <col min="8488" max="8488" width="10.85546875" style="74" customWidth="1"/>
    <col min="8489" max="8703" width="9.140625" style="74" customWidth="1"/>
    <col min="8704" max="8704" width="9.5703125" style="74" customWidth="1"/>
    <col min="8705" max="8705" width="55.28515625" style="74" customWidth="1"/>
    <col min="8706" max="8712" width="13.7109375" style="74"/>
    <col min="8713" max="8713" width="9.5703125" style="74" customWidth="1"/>
    <col min="8714" max="8714" width="55.28515625" style="74" customWidth="1"/>
    <col min="8715" max="8741" width="13.7109375" style="74" customWidth="1"/>
    <col min="8742" max="8742" width="13.140625" style="74" bestFit="1" customWidth="1"/>
    <col min="8743" max="8743" width="12" style="74" customWidth="1"/>
    <col min="8744" max="8744" width="10.85546875" style="74" customWidth="1"/>
    <col min="8745" max="8959" width="9.140625" style="74" customWidth="1"/>
    <col min="8960" max="8960" width="9.5703125" style="74" customWidth="1"/>
    <col min="8961" max="8961" width="55.28515625" style="74" customWidth="1"/>
    <col min="8962" max="8968" width="13.7109375" style="74"/>
    <col min="8969" max="8969" width="9.5703125" style="74" customWidth="1"/>
    <col min="8970" max="8970" width="55.28515625" style="74" customWidth="1"/>
    <col min="8971" max="8997" width="13.7109375" style="74" customWidth="1"/>
    <col min="8998" max="8998" width="13.140625" style="74" bestFit="1" customWidth="1"/>
    <col min="8999" max="8999" width="12" style="74" customWidth="1"/>
    <col min="9000" max="9000" width="10.85546875" style="74" customWidth="1"/>
    <col min="9001" max="9215" width="9.140625" style="74" customWidth="1"/>
    <col min="9216" max="9216" width="9.5703125" style="74" customWidth="1"/>
    <col min="9217" max="9217" width="55.28515625" style="74" customWidth="1"/>
    <col min="9218" max="9224" width="13.7109375" style="74"/>
    <col min="9225" max="9225" width="9.5703125" style="74" customWidth="1"/>
    <col min="9226" max="9226" width="55.28515625" style="74" customWidth="1"/>
    <col min="9227" max="9253" width="13.7109375" style="74" customWidth="1"/>
    <col min="9254" max="9254" width="13.140625" style="74" bestFit="1" customWidth="1"/>
    <col min="9255" max="9255" width="12" style="74" customWidth="1"/>
    <col min="9256" max="9256" width="10.85546875" style="74" customWidth="1"/>
    <col min="9257" max="9471" width="9.140625" style="74" customWidth="1"/>
    <col min="9472" max="9472" width="9.5703125" style="74" customWidth="1"/>
    <col min="9473" max="9473" width="55.28515625" style="74" customWidth="1"/>
    <col min="9474" max="9480" width="13.7109375" style="74"/>
    <col min="9481" max="9481" width="9.5703125" style="74" customWidth="1"/>
    <col min="9482" max="9482" width="55.28515625" style="74" customWidth="1"/>
    <col min="9483" max="9509" width="13.7109375" style="74" customWidth="1"/>
    <col min="9510" max="9510" width="13.140625" style="74" bestFit="1" customWidth="1"/>
    <col min="9511" max="9511" width="12" style="74" customWidth="1"/>
    <col min="9512" max="9512" width="10.85546875" style="74" customWidth="1"/>
    <col min="9513" max="9727" width="9.140625" style="74" customWidth="1"/>
    <col min="9728" max="9728" width="9.5703125" style="74" customWidth="1"/>
    <col min="9729" max="9729" width="55.28515625" style="74" customWidth="1"/>
    <col min="9730" max="9736" width="13.7109375" style="74"/>
    <col min="9737" max="9737" width="9.5703125" style="74" customWidth="1"/>
    <col min="9738" max="9738" width="55.28515625" style="74" customWidth="1"/>
    <col min="9739" max="9765" width="13.7109375" style="74" customWidth="1"/>
    <col min="9766" max="9766" width="13.140625" style="74" bestFit="1" customWidth="1"/>
    <col min="9767" max="9767" width="12" style="74" customWidth="1"/>
    <col min="9768" max="9768" width="10.85546875" style="74" customWidth="1"/>
    <col min="9769" max="9983" width="9.140625" style="74" customWidth="1"/>
    <col min="9984" max="9984" width="9.5703125" style="74" customWidth="1"/>
    <col min="9985" max="9985" width="55.28515625" style="74" customWidth="1"/>
    <col min="9986" max="9992" width="13.7109375" style="74"/>
    <col min="9993" max="9993" width="9.5703125" style="74" customWidth="1"/>
    <col min="9994" max="9994" width="55.28515625" style="74" customWidth="1"/>
    <col min="9995" max="10021" width="13.7109375" style="74" customWidth="1"/>
    <col min="10022" max="10022" width="13.140625" style="74" bestFit="1" customWidth="1"/>
    <col min="10023" max="10023" width="12" style="74" customWidth="1"/>
    <col min="10024" max="10024" width="10.85546875" style="74" customWidth="1"/>
    <col min="10025" max="10239" width="9.140625" style="74" customWidth="1"/>
    <col min="10240" max="10240" width="9.5703125" style="74" customWidth="1"/>
    <col min="10241" max="10241" width="55.28515625" style="74" customWidth="1"/>
    <col min="10242" max="10248" width="13.7109375" style="74"/>
    <col min="10249" max="10249" width="9.5703125" style="74" customWidth="1"/>
    <col min="10250" max="10250" width="55.28515625" style="74" customWidth="1"/>
    <col min="10251" max="10277" width="13.7109375" style="74" customWidth="1"/>
    <col min="10278" max="10278" width="13.140625" style="74" bestFit="1" customWidth="1"/>
    <col min="10279" max="10279" width="12" style="74" customWidth="1"/>
    <col min="10280" max="10280" width="10.85546875" style="74" customWidth="1"/>
    <col min="10281" max="10495" width="9.140625" style="74" customWidth="1"/>
    <col min="10496" max="10496" width="9.5703125" style="74" customWidth="1"/>
    <col min="10497" max="10497" width="55.28515625" style="74" customWidth="1"/>
    <col min="10498" max="10504" width="13.7109375" style="74"/>
    <col min="10505" max="10505" width="9.5703125" style="74" customWidth="1"/>
    <col min="10506" max="10506" width="55.28515625" style="74" customWidth="1"/>
    <col min="10507" max="10533" width="13.7109375" style="74" customWidth="1"/>
    <col min="10534" max="10534" width="13.140625" style="74" bestFit="1" customWidth="1"/>
    <col min="10535" max="10535" width="12" style="74" customWidth="1"/>
    <col min="10536" max="10536" width="10.85546875" style="74" customWidth="1"/>
    <col min="10537" max="10751" width="9.140625" style="74" customWidth="1"/>
    <col min="10752" max="10752" width="9.5703125" style="74" customWidth="1"/>
    <col min="10753" max="10753" width="55.28515625" style="74" customWidth="1"/>
    <col min="10754" max="10760" width="13.7109375" style="74"/>
    <col min="10761" max="10761" width="9.5703125" style="74" customWidth="1"/>
    <col min="10762" max="10762" width="55.28515625" style="74" customWidth="1"/>
    <col min="10763" max="10789" width="13.7109375" style="74" customWidth="1"/>
    <col min="10790" max="10790" width="13.140625" style="74" bestFit="1" customWidth="1"/>
    <col min="10791" max="10791" width="12" style="74" customWidth="1"/>
    <col min="10792" max="10792" width="10.85546875" style="74" customWidth="1"/>
    <col min="10793" max="11007" width="9.140625" style="74" customWidth="1"/>
    <col min="11008" max="11008" width="9.5703125" style="74" customWidth="1"/>
    <col min="11009" max="11009" width="55.28515625" style="74" customWidth="1"/>
    <col min="11010" max="11016" width="13.7109375" style="74"/>
    <col min="11017" max="11017" width="9.5703125" style="74" customWidth="1"/>
    <col min="11018" max="11018" width="55.28515625" style="74" customWidth="1"/>
    <col min="11019" max="11045" width="13.7109375" style="74" customWidth="1"/>
    <col min="11046" max="11046" width="13.140625" style="74" bestFit="1" customWidth="1"/>
    <col min="11047" max="11047" width="12" style="74" customWidth="1"/>
    <col min="11048" max="11048" width="10.85546875" style="74" customWidth="1"/>
    <col min="11049" max="11263" width="9.140625" style="74" customWidth="1"/>
    <col min="11264" max="11264" width="9.5703125" style="74" customWidth="1"/>
    <col min="11265" max="11265" width="55.28515625" style="74" customWidth="1"/>
    <col min="11266" max="11272" width="13.7109375" style="74"/>
    <col min="11273" max="11273" width="9.5703125" style="74" customWidth="1"/>
    <col min="11274" max="11274" width="55.28515625" style="74" customWidth="1"/>
    <col min="11275" max="11301" width="13.7109375" style="74" customWidth="1"/>
    <col min="11302" max="11302" width="13.140625" style="74" bestFit="1" customWidth="1"/>
    <col min="11303" max="11303" width="12" style="74" customWidth="1"/>
    <col min="11304" max="11304" width="10.85546875" style="74" customWidth="1"/>
    <col min="11305" max="11519" width="9.140625" style="74" customWidth="1"/>
    <col min="11520" max="11520" width="9.5703125" style="74" customWidth="1"/>
    <col min="11521" max="11521" width="55.28515625" style="74" customWidth="1"/>
    <col min="11522" max="11528" width="13.7109375" style="74"/>
    <col min="11529" max="11529" width="9.5703125" style="74" customWidth="1"/>
    <col min="11530" max="11530" width="55.28515625" style="74" customWidth="1"/>
    <col min="11531" max="11557" width="13.7109375" style="74" customWidth="1"/>
    <col min="11558" max="11558" width="13.140625" style="74" bestFit="1" customWidth="1"/>
    <col min="11559" max="11559" width="12" style="74" customWidth="1"/>
    <col min="11560" max="11560" width="10.85546875" style="74" customWidth="1"/>
    <col min="11561" max="11775" width="9.140625" style="74" customWidth="1"/>
    <col min="11776" max="11776" width="9.5703125" style="74" customWidth="1"/>
    <col min="11777" max="11777" width="55.28515625" style="74" customWidth="1"/>
    <col min="11778" max="11784" width="13.7109375" style="74"/>
    <col min="11785" max="11785" width="9.5703125" style="74" customWidth="1"/>
    <col min="11786" max="11786" width="55.28515625" style="74" customWidth="1"/>
    <col min="11787" max="11813" width="13.7109375" style="74" customWidth="1"/>
    <col min="11814" max="11814" width="13.140625" style="74" bestFit="1" customWidth="1"/>
    <col min="11815" max="11815" width="12" style="74" customWidth="1"/>
    <col min="11816" max="11816" width="10.85546875" style="74" customWidth="1"/>
    <col min="11817" max="12031" width="9.140625" style="74" customWidth="1"/>
    <col min="12032" max="12032" width="9.5703125" style="74" customWidth="1"/>
    <col min="12033" max="12033" width="55.28515625" style="74" customWidth="1"/>
    <col min="12034" max="12040" width="13.7109375" style="74"/>
    <col min="12041" max="12041" width="9.5703125" style="74" customWidth="1"/>
    <col min="12042" max="12042" width="55.28515625" style="74" customWidth="1"/>
    <col min="12043" max="12069" width="13.7109375" style="74" customWidth="1"/>
    <col min="12070" max="12070" width="13.140625" style="74" bestFit="1" customWidth="1"/>
    <col min="12071" max="12071" width="12" style="74" customWidth="1"/>
    <col min="12072" max="12072" width="10.85546875" style="74" customWidth="1"/>
    <col min="12073" max="12287" width="9.140625" style="74" customWidth="1"/>
    <col min="12288" max="12288" width="9.5703125" style="74" customWidth="1"/>
    <col min="12289" max="12289" width="55.28515625" style="74" customWidth="1"/>
    <col min="12290" max="12296" width="13.7109375" style="74"/>
    <col min="12297" max="12297" width="9.5703125" style="74" customWidth="1"/>
    <col min="12298" max="12298" width="55.28515625" style="74" customWidth="1"/>
    <col min="12299" max="12325" width="13.7109375" style="74" customWidth="1"/>
    <col min="12326" max="12326" width="13.140625" style="74" bestFit="1" customWidth="1"/>
    <col min="12327" max="12327" width="12" style="74" customWidth="1"/>
    <col min="12328" max="12328" width="10.85546875" style="74" customWidth="1"/>
    <col min="12329" max="12543" width="9.140625" style="74" customWidth="1"/>
    <col min="12544" max="12544" width="9.5703125" style="74" customWidth="1"/>
    <col min="12545" max="12545" width="55.28515625" style="74" customWidth="1"/>
    <col min="12546" max="12552" width="13.7109375" style="74"/>
    <col min="12553" max="12553" width="9.5703125" style="74" customWidth="1"/>
    <col min="12554" max="12554" width="55.28515625" style="74" customWidth="1"/>
    <col min="12555" max="12581" width="13.7109375" style="74" customWidth="1"/>
    <col min="12582" max="12582" width="13.140625" style="74" bestFit="1" customWidth="1"/>
    <col min="12583" max="12583" width="12" style="74" customWidth="1"/>
    <col min="12584" max="12584" width="10.85546875" style="74" customWidth="1"/>
    <col min="12585" max="12799" width="9.140625" style="74" customWidth="1"/>
    <col min="12800" max="12800" width="9.5703125" style="74" customWidth="1"/>
    <col min="12801" max="12801" width="55.28515625" style="74" customWidth="1"/>
    <col min="12802" max="12808" width="13.7109375" style="74"/>
    <col min="12809" max="12809" width="9.5703125" style="74" customWidth="1"/>
    <col min="12810" max="12810" width="55.28515625" style="74" customWidth="1"/>
    <col min="12811" max="12837" width="13.7109375" style="74" customWidth="1"/>
    <col min="12838" max="12838" width="13.140625" style="74" bestFit="1" customWidth="1"/>
    <col min="12839" max="12839" width="12" style="74" customWidth="1"/>
    <col min="12840" max="12840" width="10.85546875" style="74" customWidth="1"/>
    <col min="12841" max="13055" width="9.140625" style="74" customWidth="1"/>
    <col min="13056" max="13056" width="9.5703125" style="74" customWidth="1"/>
    <col min="13057" max="13057" width="55.28515625" style="74" customWidth="1"/>
    <col min="13058" max="13064" width="13.7109375" style="74"/>
    <col min="13065" max="13065" width="9.5703125" style="74" customWidth="1"/>
    <col min="13066" max="13066" width="55.28515625" style="74" customWidth="1"/>
    <col min="13067" max="13093" width="13.7109375" style="74" customWidth="1"/>
    <col min="13094" max="13094" width="13.140625" style="74" bestFit="1" customWidth="1"/>
    <col min="13095" max="13095" width="12" style="74" customWidth="1"/>
    <col min="13096" max="13096" width="10.85546875" style="74" customWidth="1"/>
    <col min="13097" max="13311" width="9.140625" style="74" customWidth="1"/>
    <col min="13312" max="13312" width="9.5703125" style="74" customWidth="1"/>
    <col min="13313" max="13313" width="55.28515625" style="74" customWidth="1"/>
    <col min="13314" max="13320" width="13.7109375" style="74"/>
    <col min="13321" max="13321" width="9.5703125" style="74" customWidth="1"/>
    <col min="13322" max="13322" width="55.28515625" style="74" customWidth="1"/>
    <col min="13323" max="13349" width="13.7109375" style="74" customWidth="1"/>
    <col min="13350" max="13350" width="13.140625" style="74" bestFit="1" customWidth="1"/>
    <col min="13351" max="13351" width="12" style="74" customWidth="1"/>
    <col min="13352" max="13352" width="10.85546875" style="74" customWidth="1"/>
    <col min="13353" max="13567" width="9.140625" style="74" customWidth="1"/>
    <col min="13568" max="13568" width="9.5703125" style="74" customWidth="1"/>
    <col min="13569" max="13569" width="55.28515625" style="74" customWidth="1"/>
    <col min="13570" max="13576" width="13.7109375" style="74"/>
    <col min="13577" max="13577" width="9.5703125" style="74" customWidth="1"/>
    <col min="13578" max="13578" width="55.28515625" style="74" customWidth="1"/>
    <col min="13579" max="13605" width="13.7109375" style="74" customWidth="1"/>
    <col min="13606" max="13606" width="13.140625" style="74" bestFit="1" customWidth="1"/>
    <col min="13607" max="13607" width="12" style="74" customWidth="1"/>
    <col min="13608" max="13608" width="10.85546875" style="74" customWidth="1"/>
    <col min="13609" max="13823" width="9.140625" style="74" customWidth="1"/>
    <col min="13824" max="13824" width="9.5703125" style="74" customWidth="1"/>
    <col min="13825" max="13825" width="55.28515625" style="74" customWidth="1"/>
    <col min="13826" max="13832" width="13.7109375" style="74"/>
    <col min="13833" max="13833" width="9.5703125" style="74" customWidth="1"/>
    <col min="13834" max="13834" width="55.28515625" style="74" customWidth="1"/>
    <col min="13835" max="13861" width="13.7109375" style="74" customWidth="1"/>
    <col min="13862" max="13862" width="13.140625" style="74" bestFit="1" customWidth="1"/>
    <col min="13863" max="13863" width="12" style="74" customWidth="1"/>
    <col min="13864" max="13864" width="10.85546875" style="74" customWidth="1"/>
    <col min="13865" max="14079" width="9.140625" style="74" customWidth="1"/>
    <col min="14080" max="14080" width="9.5703125" style="74" customWidth="1"/>
    <col min="14081" max="14081" width="55.28515625" style="74" customWidth="1"/>
    <col min="14082" max="14088" width="13.7109375" style="74"/>
    <col min="14089" max="14089" width="9.5703125" style="74" customWidth="1"/>
    <col min="14090" max="14090" width="55.28515625" style="74" customWidth="1"/>
    <col min="14091" max="14117" width="13.7109375" style="74" customWidth="1"/>
    <col min="14118" max="14118" width="13.140625" style="74" bestFit="1" customWidth="1"/>
    <col min="14119" max="14119" width="12" style="74" customWidth="1"/>
    <col min="14120" max="14120" width="10.85546875" style="74" customWidth="1"/>
    <col min="14121" max="14335" width="9.140625" style="74" customWidth="1"/>
    <col min="14336" max="14336" width="9.5703125" style="74" customWidth="1"/>
    <col min="14337" max="14337" width="55.28515625" style="74" customWidth="1"/>
    <col min="14338" max="14344" width="13.7109375" style="74"/>
    <col min="14345" max="14345" width="9.5703125" style="74" customWidth="1"/>
    <col min="14346" max="14346" width="55.28515625" style="74" customWidth="1"/>
    <col min="14347" max="14373" width="13.7109375" style="74" customWidth="1"/>
    <col min="14374" max="14374" width="13.140625" style="74" bestFit="1" customWidth="1"/>
    <col min="14375" max="14375" width="12" style="74" customWidth="1"/>
    <col min="14376" max="14376" width="10.85546875" style="74" customWidth="1"/>
    <col min="14377" max="14591" width="9.140625" style="74" customWidth="1"/>
    <col min="14592" max="14592" width="9.5703125" style="74" customWidth="1"/>
    <col min="14593" max="14593" width="55.28515625" style="74" customWidth="1"/>
    <col min="14594" max="14600" width="13.7109375" style="74"/>
    <col min="14601" max="14601" width="9.5703125" style="74" customWidth="1"/>
    <col min="14602" max="14602" width="55.28515625" style="74" customWidth="1"/>
    <col min="14603" max="14629" width="13.7109375" style="74" customWidth="1"/>
    <col min="14630" max="14630" width="13.140625" style="74" bestFit="1" customWidth="1"/>
    <col min="14631" max="14631" width="12" style="74" customWidth="1"/>
    <col min="14632" max="14632" width="10.85546875" style="74" customWidth="1"/>
    <col min="14633" max="14847" width="9.140625" style="74" customWidth="1"/>
    <col min="14848" max="14848" width="9.5703125" style="74" customWidth="1"/>
    <col min="14849" max="14849" width="55.28515625" style="74" customWidth="1"/>
    <col min="14850" max="14856" width="13.7109375" style="74"/>
    <col min="14857" max="14857" width="9.5703125" style="74" customWidth="1"/>
    <col min="14858" max="14858" width="55.28515625" style="74" customWidth="1"/>
    <col min="14859" max="14885" width="13.7109375" style="74" customWidth="1"/>
    <col min="14886" max="14886" width="13.140625" style="74" bestFit="1" customWidth="1"/>
    <col min="14887" max="14887" width="12" style="74" customWidth="1"/>
    <col min="14888" max="14888" width="10.85546875" style="74" customWidth="1"/>
    <col min="14889" max="15103" width="9.140625" style="74" customWidth="1"/>
    <col min="15104" max="15104" width="9.5703125" style="74" customWidth="1"/>
    <col min="15105" max="15105" width="55.28515625" style="74" customWidth="1"/>
    <col min="15106" max="15112" width="13.7109375" style="74"/>
    <col min="15113" max="15113" width="9.5703125" style="74" customWidth="1"/>
    <col min="15114" max="15114" width="55.28515625" style="74" customWidth="1"/>
    <col min="15115" max="15141" width="13.7109375" style="74" customWidth="1"/>
    <col min="15142" max="15142" width="13.140625" style="74" bestFit="1" customWidth="1"/>
    <col min="15143" max="15143" width="12" style="74" customWidth="1"/>
    <col min="15144" max="15144" width="10.85546875" style="74" customWidth="1"/>
    <col min="15145" max="15359" width="9.140625" style="74" customWidth="1"/>
    <col min="15360" max="15360" width="9.5703125" style="74" customWidth="1"/>
    <col min="15361" max="15361" width="55.28515625" style="74" customWidth="1"/>
    <col min="15362" max="15368" width="13.7109375" style="74"/>
    <col min="15369" max="15369" width="9.5703125" style="74" customWidth="1"/>
    <col min="15370" max="15370" width="55.28515625" style="74" customWidth="1"/>
    <col min="15371" max="15397" width="13.7109375" style="74" customWidth="1"/>
    <col min="15398" max="15398" width="13.140625" style="74" bestFit="1" customWidth="1"/>
    <col min="15399" max="15399" width="12" style="74" customWidth="1"/>
    <col min="15400" max="15400" width="10.85546875" style="74" customWidth="1"/>
    <col min="15401" max="15615" width="9.140625" style="74" customWidth="1"/>
    <col min="15616" max="15616" width="9.5703125" style="74" customWidth="1"/>
    <col min="15617" max="15617" width="55.28515625" style="74" customWidth="1"/>
    <col min="15618" max="15624" width="13.7109375" style="74"/>
    <col min="15625" max="15625" width="9.5703125" style="74" customWidth="1"/>
    <col min="15626" max="15626" width="55.28515625" style="74" customWidth="1"/>
    <col min="15627" max="15653" width="13.7109375" style="74" customWidth="1"/>
    <col min="15654" max="15654" width="13.140625" style="74" bestFit="1" customWidth="1"/>
    <col min="15655" max="15655" width="12" style="74" customWidth="1"/>
    <col min="15656" max="15656" width="10.85546875" style="74" customWidth="1"/>
    <col min="15657" max="15871" width="9.140625" style="74" customWidth="1"/>
    <col min="15872" max="15872" width="9.5703125" style="74" customWidth="1"/>
    <col min="15873" max="15873" width="55.28515625" style="74" customWidth="1"/>
    <col min="15874" max="15880" width="13.7109375" style="74"/>
    <col min="15881" max="15881" width="9.5703125" style="74" customWidth="1"/>
    <col min="15882" max="15882" width="55.28515625" style="74" customWidth="1"/>
    <col min="15883" max="15909" width="13.7109375" style="74" customWidth="1"/>
    <col min="15910" max="15910" width="13.140625" style="74" bestFit="1" customWidth="1"/>
    <col min="15911" max="15911" width="12" style="74" customWidth="1"/>
    <col min="15912" max="15912" width="10.85546875" style="74" customWidth="1"/>
    <col min="15913" max="16127" width="9.140625" style="74" customWidth="1"/>
    <col min="16128" max="16128" width="9.5703125" style="74" customWidth="1"/>
    <col min="16129" max="16129" width="55.28515625" style="74" customWidth="1"/>
    <col min="16130" max="16136" width="13.7109375" style="74"/>
    <col min="16137" max="16137" width="9.5703125" style="74" customWidth="1"/>
    <col min="16138" max="16138" width="55.28515625" style="74" customWidth="1"/>
    <col min="16139" max="16165" width="13.7109375" style="74" customWidth="1"/>
    <col min="16166" max="16166" width="13.140625" style="74" bestFit="1" customWidth="1"/>
    <col min="16167" max="16167" width="12" style="74" customWidth="1"/>
    <col min="16168" max="16168" width="10.85546875" style="74" customWidth="1"/>
    <col min="16169" max="16384" width="9.140625" style="74" customWidth="1"/>
  </cols>
  <sheetData>
    <row r="1" spans="1:38" x14ac:dyDescent="0.2">
      <c r="AL1" s="6" t="s">
        <v>277</v>
      </c>
    </row>
    <row r="2" spans="1:38" ht="14.25" x14ac:dyDescent="0.2">
      <c r="A2" s="984" t="s">
        <v>130</v>
      </c>
      <c r="B2" s="984"/>
      <c r="C2" s="984"/>
      <c r="D2" s="984"/>
      <c r="E2" s="984"/>
      <c r="F2" s="984"/>
      <c r="G2" s="984"/>
      <c r="H2" s="984"/>
      <c r="I2" s="984"/>
      <c r="J2" s="984"/>
      <c r="K2" s="984"/>
      <c r="L2" s="984"/>
      <c r="M2" s="984"/>
      <c r="N2" s="984"/>
      <c r="O2" s="984"/>
      <c r="P2" s="984"/>
      <c r="Q2" s="984"/>
      <c r="R2" s="984"/>
      <c r="S2" s="984"/>
      <c r="T2" s="984"/>
      <c r="U2" s="984"/>
      <c r="V2" s="984"/>
      <c r="W2" s="984"/>
      <c r="X2" s="984"/>
      <c r="Y2" s="984"/>
      <c r="Z2" s="984"/>
      <c r="AA2" s="984"/>
      <c r="AB2" s="984"/>
      <c r="AC2" s="984"/>
      <c r="AD2" s="984"/>
      <c r="AE2" s="984"/>
      <c r="AF2" s="984"/>
      <c r="AG2" s="984"/>
      <c r="AH2" s="984"/>
      <c r="AI2" s="984"/>
      <c r="AJ2" s="984"/>
      <c r="AK2" s="984"/>
      <c r="AL2" s="984"/>
    </row>
    <row r="3" spans="1:38" ht="14.25" x14ac:dyDescent="0.2">
      <c r="A3" s="984" t="s">
        <v>790</v>
      </c>
      <c r="B3" s="984"/>
      <c r="C3" s="984"/>
      <c r="D3" s="984"/>
      <c r="E3" s="984"/>
      <c r="F3" s="984"/>
      <c r="G3" s="984"/>
      <c r="H3" s="984"/>
      <c r="I3" s="984"/>
      <c r="J3" s="984"/>
      <c r="K3" s="984"/>
      <c r="L3" s="984"/>
      <c r="M3" s="984"/>
      <c r="N3" s="984"/>
      <c r="O3" s="984"/>
      <c r="P3" s="984"/>
      <c r="Q3" s="984"/>
      <c r="R3" s="984"/>
      <c r="S3" s="984"/>
      <c r="T3" s="984"/>
      <c r="U3" s="984"/>
      <c r="V3" s="984"/>
      <c r="W3" s="984"/>
      <c r="X3" s="984"/>
      <c r="Y3" s="984"/>
      <c r="Z3" s="984"/>
      <c r="AA3" s="984"/>
      <c r="AB3" s="984"/>
      <c r="AC3" s="984"/>
      <c r="AD3" s="984"/>
      <c r="AE3" s="984"/>
      <c r="AF3" s="984"/>
      <c r="AG3" s="984"/>
      <c r="AH3" s="984"/>
      <c r="AI3" s="984"/>
      <c r="AJ3" s="984"/>
      <c r="AK3" s="984"/>
      <c r="AL3" s="984"/>
    </row>
    <row r="4" spans="1:38" ht="14.25" customHeight="1" x14ac:dyDescent="0.2">
      <c r="A4" s="985" t="s">
        <v>278</v>
      </c>
      <c r="B4" s="985"/>
      <c r="C4" s="985"/>
      <c r="D4" s="985"/>
      <c r="E4" s="985"/>
      <c r="F4" s="985"/>
      <c r="G4" s="985"/>
      <c r="H4" s="985"/>
      <c r="I4" s="985"/>
      <c r="J4" s="985"/>
      <c r="K4" s="985"/>
      <c r="L4" s="985"/>
      <c r="M4" s="985"/>
      <c r="N4" s="985"/>
      <c r="O4" s="985"/>
      <c r="P4" s="985"/>
      <c r="Q4" s="985"/>
      <c r="R4" s="985"/>
      <c r="S4" s="985"/>
      <c r="T4" s="985"/>
      <c r="U4" s="985"/>
      <c r="V4" s="985"/>
      <c r="W4" s="985"/>
      <c r="X4" s="985"/>
      <c r="Y4" s="985"/>
      <c r="Z4" s="985"/>
      <c r="AA4" s="985"/>
      <c r="AB4" s="985"/>
      <c r="AC4" s="985"/>
      <c r="AD4" s="985"/>
      <c r="AE4" s="985"/>
      <c r="AF4" s="985"/>
      <c r="AG4" s="985"/>
      <c r="AH4" s="985"/>
      <c r="AI4" s="985"/>
      <c r="AJ4" s="985"/>
      <c r="AK4" s="985"/>
      <c r="AL4" s="985"/>
    </row>
    <row r="5" spans="1:38" ht="14.25" customHeight="1" thickBot="1" x14ac:dyDescent="0.25">
      <c r="A5" s="315"/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5"/>
      <c r="AD5" s="315"/>
      <c r="AE5" s="315"/>
      <c r="AF5" s="315"/>
      <c r="AG5" s="315"/>
      <c r="AH5" s="315"/>
      <c r="AI5" s="315"/>
      <c r="AJ5" s="315"/>
      <c r="AK5" s="315"/>
      <c r="AL5" s="315"/>
    </row>
    <row r="6" spans="1:38" s="316" customFormat="1" ht="23.25" customHeight="1" thickTop="1" x14ac:dyDescent="0.2">
      <c r="A6" s="988" t="s">
        <v>279</v>
      </c>
      <c r="B6" s="990" t="s">
        <v>280</v>
      </c>
      <c r="C6" s="992" t="s">
        <v>281</v>
      </c>
      <c r="D6" s="993"/>
      <c r="E6" s="993"/>
      <c r="F6" s="994"/>
      <c r="G6" s="992" t="s">
        <v>282</v>
      </c>
      <c r="H6" s="993"/>
      <c r="I6" s="993"/>
      <c r="J6" s="994"/>
      <c r="K6" s="992" t="s">
        <v>8</v>
      </c>
      <c r="L6" s="993"/>
      <c r="M6" s="993"/>
      <c r="N6" s="994"/>
      <c r="O6" s="992" t="s">
        <v>283</v>
      </c>
      <c r="P6" s="993"/>
      <c r="Q6" s="994"/>
      <c r="R6" s="851"/>
      <c r="S6" s="992" t="s">
        <v>284</v>
      </c>
      <c r="T6" s="993"/>
      <c r="U6" s="993"/>
      <c r="V6" s="994"/>
      <c r="W6" s="992" t="s">
        <v>285</v>
      </c>
      <c r="X6" s="993"/>
      <c r="Y6" s="993"/>
      <c r="Z6" s="994"/>
      <c r="AA6" s="992" t="s">
        <v>286</v>
      </c>
      <c r="AB6" s="993"/>
      <c r="AC6" s="993"/>
      <c r="AD6" s="994"/>
      <c r="AE6" s="992" t="s">
        <v>287</v>
      </c>
      <c r="AF6" s="993"/>
      <c r="AG6" s="993"/>
      <c r="AH6" s="993"/>
      <c r="AI6" s="992" t="s">
        <v>241</v>
      </c>
      <c r="AJ6" s="993"/>
      <c r="AK6" s="993"/>
      <c r="AL6" s="995"/>
    </row>
    <row r="7" spans="1:38" ht="39" thickBot="1" x14ac:dyDescent="0.25">
      <c r="A7" s="989"/>
      <c r="B7" s="991"/>
      <c r="C7" s="262" t="s">
        <v>757</v>
      </c>
      <c r="D7" s="262" t="s">
        <v>758</v>
      </c>
      <c r="E7" s="262" t="s">
        <v>759</v>
      </c>
      <c r="F7" s="317" t="s">
        <v>752</v>
      </c>
      <c r="G7" s="262" t="s">
        <v>757</v>
      </c>
      <c r="H7" s="262" t="s">
        <v>758</v>
      </c>
      <c r="I7" s="262" t="s">
        <v>759</v>
      </c>
      <c r="J7" s="317" t="s">
        <v>752</v>
      </c>
      <c r="K7" s="262" t="s">
        <v>757</v>
      </c>
      <c r="L7" s="262" t="s">
        <v>758</v>
      </c>
      <c r="M7" s="262" t="s">
        <v>759</v>
      </c>
      <c r="N7" s="317" t="s">
        <v>752</v>
      </c>
      <c r="O7" s="262" t="s">
        <v>757</v>
      </c>
      <c r="P7" s="262" t="s">
        <v>758</v>
      </c>
      <c r="Q7" s="262" t="s">
        <v>759</v>
      </c>
      <c r="R7" s="317" t="s">
        <v>752</v>
      </c>
      <c r="S7" s="262" t="s">
        <v>757</v>
      </c>
      <c r="T7" s="262" t="s">
        <v>758</v>
      </c>
      <c r="U7" s="262" t="s">
        <v>759</v>
      </c>
      <c r="V7" s="317" t="s">
        <v>752</v>
      </c>
      <c r="W7" s="262" t="s">
        <v>757</v>
      </c>
      <c r="X7" s="262" t="s">
        <v>758</v>
      </c>
      <c r="Y7" s="262" t="s">
        <v>759</v>
      </c>
      <c r="Z7" s="317" t="s">
        <v>752</v>
      </c>
      <c r="AA7" s="262" t="s">
        <v>757</v>
      </c>
      <c r="AB7" s="262" t="s">
        <v>758</v>
      </c>
      <c r="AC7" s="262" t="s">
        <v>759</v>
      </c>
      <c r="AD7" s="317" t="s">
        <v>752</v>
      </c>
      <c r="AE7" s="262" t="s">
        <v>757</v>
      </c>
      <c r="AF7" s="262" t="s">
        <v>758</v>
      </c>
      <c r="AG7" s="262" t="s">
        <v>759</v>
      </c>
      <c r="AH7" s="317" t="s">
        <v>752</v>
      </c>
      <c r="AI7" s="262" t="s">
        <v>757</v>
      </c>
      <c r="AJ7" s="262" t="s">
        <v>758</v>
      </c>
      <c r="AK7" s="262" t="s">
        <v>759</v>
      </c>
      <c r="AL7" s="676" t="s">
        <v>752</v>
      </c>
    </row>
    <row r="8" spans="1:38" ht="20.100000000000001" customHeight="1" thickTop="1" x14ac:dyDescent="0.2">
      <c r="A8" s="318" t="s">
        <v>288</v>
      </c>
      <c r="B8" s="319" t="s">
        <v>289</v>
      </c>
      <c r="C8" s="547">
        <v>263502323</v>
      </c>
      <c r="D8" s="547">
        <v>280973420</v>
      </c>
      <c r="E8" s="547">
        <v>140845832</v>
      </c>
      <c r="F8" s="805">
        <f>+E8/D8*100</f>
        <v>50.127813513463302</v>
      </c>
      <c r="G8" s="547">
        <v>33841578</v>
      </c>
      <c r="H8" s="547">
        <v>38099488</v>
      </c>
      <c r="I8" s="547">
        <v>15851319</v>
      </c>
      <c r="J8" s="805">
        <f>+I8/H8*100</f>
        <v>41.605070913288912</v>
      </c>
      <c r="K8" s="548">
        <v>97455000</v>
      </c>
      <c r="L8" s="548">
        <v>97948250</v>
      </c>
      <c r="M8" s="548">
        <v>33542996</v>
      </c>
      <c r="N8" s="810">
        <f t="shared" ref="N8:N11" si="0">+M8/L8*100</f>
        <v>34.245630728471411</v>
      </c>
      <c r="O8" s="320"/>
      <c r="P8" s="320"/>
      <c r="Q8" s="320"/>
      <c r="R8" s="320"/>
      <c r="S8" s="320"/>
      <c r="T8" s="320"/>
      <c r="U8" s="320"/>
      <c r="V8" s="320"/>
      <c r="W8" s="547"/>
      <c r="X8" s="547"/>
      <c r="Y8" s="547"/>
      <c r="Z8" s="547"/>
      <c r="AA8" s="547"/>
      <c r="AB8" s="547"/>
      <c r="AC8" s="547"/>
      <c r="AD8" s="547"/>
      <c r="AE8" s="320"/>
      <c r="AF8" s="321"/>
      <c r="AG8" s="321"/>
      <c r="AH8" s="321"/>
      <c r="AI8" s="321">
        <f>+AE8+AA8+W8+S8+O8+K8+G8+C8</f>
        <v>394798901</v>
      </c>
      <c r="AJ8" s="321">
        <f>+AF8+AB8+X8+T8+P8+L8+H8+D8</f>
        <v>417021158</v>
      </c>
      <c r="AK8" s="320">
        <f t="shared" ref="AK8:AK15" si="1">SUM(AG8,AC8,Y8,U8,Q8,M8,I8,E8)</f>
        <v>190240147</v>
      </c>
      <c r="AL8" s="816">
        <f t="shared" ref="AL8:AL15" si="2">+AK8/AJ8*100</f>
        <v>45.618823733638955</v>
      </c>
    </row>
    <row r="9" spans="1:38" ht="20.100000000000001" customHeight="1" x14ac:dyDescent="0.2">
      <c r="A9" s="322" t="s">
        <v>290</v>
      </c>
      <c r="B9" s="323" t="s">
        <v>291</v>
      </c>
      <c r="C9" s="549"/>
      <c r="D9" s="549"/>
      <c r="E9" s="549"/>
      <c r="F9" s="549"/>
      <c r="G9" s="549"/>
      <c r="H9" s="549"/>
      <c r="I9" s="549"/>
      <c r="J9" s="549"/>
      <c r="K9" s="549">
        <v>25207000</v>
      </c>
      <c r="L9" s="549">
        <v>25207000</v>
      </c>
      <c r="M9" s="549">
        <v>1515000</v>
      </c>
      <c r="N9" s="806">
        <f t="shared" si="0"/>
        <v>6.0102352521125084</v>
      </c>
      <c r="O9" s="324"/>
      <c r="P9" s="324"/>
      <c r="Q9" s="324"/>
      <c r="R9" s="324"/>
      <c r="S9" s="324"/>
      <c r="T9" s="324"/>
      <c r="U9" s="324"/>
      <c r="V9" s="324"/>
      <c r="W9" s="549"/>
      <c r="X9" s="549"/>
      <c r="Y9" s="549"/>
      <c r="Z9" s="549"/>
      <c r="AA9" s="549"/>
      <c r="AB9" s="549"/>
      <c r="AC9" s="549"/>
      <c r="AD9" s="549"/>
      <c r="AE9" s="324"/>
      <c r="AF9" s="325"/>
      <c r="AG9" s="325"/>
      <c r="AH9" s="325"/>
      <c r="AI9" s="325">
        <f t="shared" ref="AI9:AI49" si="3">+AE9+AA9+W9+S9+O9+K9+G9+C9</f>
        <v>25207000</v>
      </c>
      <c r="AJ9" s="325">
        <f t="shared" ref="AJ9:AJ49" si="4">+AF9+AB9+X9+T9+P9+L9+H9+D9</f>
        <v>25207000</v>
      </c>
      <c r="AK9" s="677">
        <f t="shared" si="1"/>
        <v>1515000</v>
      </c>
      <c r="AL9" s="817">
        <f t="shared" si="2"/>
        <v>6.0102352521125084</v>
      </c>
    </row>
    <row r="10" spans="1:38" ht="20.100000000000001" customHeight="1" x14ac:dyDescent="0.2">
      <c r="A10" s="322" t="s">
        <v>292</v>
      </c>
      <c r="B10" s="323" t="s">
        <v>293</v>
      </c>
      <c r="C10" s="549"/>
      <c r="D10" s="549"/>
      <c r="E10" s="549"/>
      <c r="F10" s="549"/>
      <c r="G10" s="549"/>
      <c r="H10" s="549"/>
      <c r="I10" s="549"/>
      <c r="J10" s="549"/>
      <c r="K10" s="549">
        <v>131988000</v>
      </c>
      <c r="L10" s="549">
        <v>144675496</v>
      </c>
      <c r="M10" s="549">
        <v>41762456</v>
      </c>
      <c r="N10" s="806">
        <f t="shared" si="0"/>
        <v>28.866295367668897</v>
      </c>
      <c r="O10" s="324"/>
      <c r="P10" s="324"/>
      <c r="Q10" s="324"/>
      <c r="R10" s="324"/>
      <c r="S10" s="324"/>
      <c r="T10" s="324"/>
      <c r="U10" s="324"/>
      <c r="V10" s="324"/>
      <c r="W10" s="549"/>
      <c r="X10" s="549"/>
      <c r="Y10" s="549"/>
      <c r="Z10" s="549"/>
      <c r="AA10" s="549">
        <v>5266730</v>
      </c>
      <c r="AB10" s="549">
        <v>5266730</v>
      </c>
      <c r="AC10" s="549">
        <v>2579848</v>
      </c>
      <c r="AD10" s="806">
        <f t="shared" ref="AD10" si="5">+AC10/AB10*100</f>
        <v>48.983866649704844</v>
      </c>
      <c r="AE10" s="324"/>
      <c r="AF10" s="325"/>
      <c r="AG10" s="325"/>
      <c r="AH10" s="325"/>
      <c r="AI10" s="325">
        <f t="shared" si="3"/>
        <v>137254730</v>
      </c>
      <c r="AJ10" s="325">
        <f t="shared" si="4"/>
        <v>149942226</v>
      </c>
      <c r="AK10" s="677">
        <f t="shared" si="1"/>
        <v>44342304</v>
      </c>
      <c r="AL10" s="817">
        <f t="shared" si="2"/>
        <v>29.572926308296903</v>
      </c>
    </row>
    <row r="11" spans="1:38" ht="20.100000000000001" customHeight="1" x14ac:dyDescent="0.2">
      <c r="A11" s="322" t="s">
        <v>294</v>
      </c>
      <c r="B11" s="323" t="s">
        <v>295</v>
      </c>
      <c r="C11" s="549">
        <v>23512127</v>
      </c>
      <c r="D11" s="549">
        <v>21908127</v>
      </c>
      <c r="E11" s="549">
        <v>9912660</v>
      </c>
      <c r="F11" s="806">
        <f>+E11/D11*100</f>
        <v>45.246496882184402</v>
      </c>
      <c r="G11" s="549">
        <v>3967952</v>
      </c>
      <c r="H11" s="549">
        <v>3948452</v>
      </c>
      <c r="I11" s="549">
        <v>1679204</v>
      </c>
      <c r="J11" s="806">
        <f>+I11/H11*100</f>
        <v>42.528160403114939</v>
      </c>
      <c r="K11" s="549">
        <v>93010570</v>
      </c>
      <c r="L11" s="549">
        <v>94464570</v>
      </c>
      <c r="M11" s="549">
        <v>22724894</v>
      </c>
      <c r="N11" s="806">
        <f t="shared" si="0"/>
        <v>24.05652616637116</v>
      </c>
      <c r="O11" s="324"/>
      <c r="P11" s="324"/>
      <c r="Q11" s="324"/>
      <c r="R11" s="324"/>
      <c r="S11" s="324"/>
      <c r="T11" s="324"/>
      <c r="U11" s="324"/>
      <c r="V11" s="324"/>
      <c r="W11" s="549"/>
      <c r="X11" s="549"/>
      <c r="Y11" s="549"/>
      <c r="Z11" s="549"/>
      <c r="AA11" s="549"/>
      <c r="AB11" s="549"/>
      <c r="AC11" s="549"/>
      <c r="AD11" s="549"/>
      <c r="AE11" s="324"/>
      <c r="AF11" s="325"/>
      <c r="AG11" s="325"/>
      <c r="AH11" s="325"/>
      <c r="AI11" s="325">
        <f t="shared" si="3"/>
        <v>120490649</v>
      </c>
      <c r="AJ11" s="325">
        <f t="shared" si="4"/>
        <v>120321149</v>
      </c>
      <c r="AK11" s="677">
        <f t="shared" si="1"/>
        <v>34316758</v>
      </c>
      <c r="AL11" s="817">
        <f t="shared" si="2"/>
        <v>28.520969326847101</v>
      </c>
    </row>
    <row r="12" spans="1:38" ht="20.100000000000001" customHeight="1" x14ac:dyDescent="0.2">
      <c r="A12" s="322" t="s">
        <v>296</v>
      </c>
      <c r="B12" s="323" t="s">
        <v>297</v>
      </c>
      <c r="C12" s="549"/>
      <c r="D12" s="549"/>
      <c r="E12" s="549"/>
      <c r="F12" s="549"/>
      <c r="G12" s="549"/>
      <c r="H12" s="549"/>
      <c r="I12" s="549"/>
      <c r="J12" s="549"/>
      <c r="K12" s="549">
        <v>100000</v>
      </c>
      <c r="L12" s="549">
        <v>100000</v>
      </c>
      <c r="M12" s="549"/>
      <c r="N12" s="549"/>
      <c r="O12" s="324"/>
      <c r="P12" s="324"/>
      <c r="Q12" s="324"/>
      <c r="R12" s="324"/>
      <c r="S12" s="324"/>
      <c r="T12" s="324">
        <v>289346303</v>
      </c>
      <c r="U12" s="324">
        <v>289346303</v>
      </c>
      <c r="V12" s="812">
        <f t="shared" ref="V12:V13" si="6">+U12/T12*100</f>
        <v>100</v>
      </c>
      <c r="W12" s="549"/>
      <c r="X12" s="549"/>
      <c r="Y12" s="549"/>
      <c r="Z12" s="549"/>
      <c r="AA12" s="549"/>
      <c r="AB12" s="549"/>
      <c r="AC12" s="549"/>
      <c r="AD12" s="549"/>
      <c r="AE12" s="446"/>
      <c r="AF12" s="325"/>
      <c r="AG12" s="325"/>
      <c r="AH12" s="325"/>
      <c r="AI12" s="325">
        <f t="shared" si="3"/>
        <v>100000</v>
      </c>
      <c r="AJ12" s="325">
        <f t="shared" si="4"/>
        <v>289446303</v>
      </c>
      <c r="AK12" s="677">
        <f t="shared" si="1"/>
        <v>289346303</v>
      </c>
      <c r="AL12" s="817">
        <f t="shared" si="2"/>
        <v>99.965451277503448</v>
      </c>
    </row>
    <row r="13" spans="1:38" ht="20.100000000000001" customHeight="1" x14ac:dyDescent="0.2">
      <c r="A13" s="322" t="s">
        <v>298</v>
      </c>
      <c r="B13" s="323" t="s">
        <v>299</v>
      </c>
      <c r="C13" s="549"/>
      <c r="D13" s="549"/>
      <c r="E13" s="549"/>
      <c r="F13" s="549"/>
      <c r="G13" s="549"/>
      <c r="H13" s="549"/>
      <c r="I13" s="549"/>
      <c r="J13" s="549"/>
      <c r="K13" s="549"/>
      <c r="L13" s="549"/>
      <c r="M13" s="549"/>
      <c r="N13" s="549"/>
      <c r="O13" s="324"/>
      <c r="P13" s="324"/>
      <c r="Q13" s="324"/>
      <c r="R13" s="324"/>
      <c r="S13" s="549">
        <v>1278558119</v>
      </c>
      <c r="T13" s="549">
        <v>1278558119</v>
      </c>
      <c r="U13" s="549">
        <v>664850225</v>
      </c>
      <c r="V13" s="806">
        <f t="shared" si="6"/>
        <v>52.000000244024889</v>
      </c>
      <c r="W13" s="549"/>
      <c r="X13" s="549"/>
      <c r="Y13" s="549"/>
      <c r="Z13" s="549"/>
      <c r="AA13" s="549"/>
      <c r="AB13" s="549"/>
      <c r="AC13" s="549"/>
      <c r="AD13" s="549"/>
      <c r="AE13" s="324"/>
      <c r="AF13" s="325"/>
      <c r="AG13" s="325"/>
      <c r="AH13" s="325"/>
      <c r="AI13" s="325">
        <f t="shared" si="3"/>
        <v>1278558119</v>
      </c>
      <c r="AJ13" s="325">
        <f t="shared" si="4"/>
        <v>1278558119</v>
      </c>
      <c r="AK13" s="677">
        <f t="shared" si="1"/>
        <v>664850225</v>
      </c>
      <c r="AL13" s="817">
        <f t="shared" si="2"/>
        <v>52.000000244024889</v>
      </c>
    </row>
    <row r="14" spans="1:38" ht="20.100000000000001" customHeight="1" x14ac:dyDescent="0.2">
      <c r="A14" s="322" t="s">
        <v>300</v>
      </c>
      <c r="B14" s="323" t="s">
        <v>301</v>
      </c>
      <c r="C14" s="549"/>
      <c r="D14" s="549"/>
      <c r="E14" s="549"/>
      <c r="F14" s="549"/>
      <c r="G14" s="549"/>
      <c r="H14" s="549"/>
      <c r="I14" s="549"/>
      <c r="J14" s="549"/>
      <c r="K14" s="549"/>
      <c r="L14" s="549"/>
      <c r="M14" s="549"/>
      <c r="N14" s="549"/>
      <c r="O14" s="324"/>
      <c r="P14" s="324"/>
      <c r="Q14" s="324"/>
      <c r="R14" s="324"/>
      <c r="S14" s="549"/>
      <c r="T14" s="549"/>
      <c r="U14" s="549"/>
      <c r="V14" s="549"/>
      <c r="W14" s="549">
        <v>21170418</v>
      </c>
      <c r="X14" s="549">
        <v>21470418</v>
      </c>
      <c r="Y14" s="549">
        <v>11239656</v>
      </c>
      <c r="Z14" s="806">
        <f t="shared" ref="Z14" si="7">+Y14/X14*100</f>
        <v>52.349497806703162</v>
      </c>
      <c r="AA14" s="549"/>
      <c r="AB14" s="549"/>
      <c r="AC14" s="549"/>
      <c r="AD14" s="549"/>
      <c r="AE14" s="324"/>
      <c r="AF14" s="325"/>
      <c r="AG14" s="325"/>
      <c r="AH14" s="325"/>
      <c r="AI14" s="325">
        <f t="shared" si="3"/>
        <v>21170418</v>
      </c>
      <c r="AJ14" s="325">
        <f t="shared" si="4"/>
        <v>21470418</v>
      </c>
      <c r="AK14" s="677">
        <f t="shared" si="1"/>
        <v>11239656</v>
      </c>
      <c r="AL14" s="817">
        <f t="shared" si="2"/>
        <v>52.349497806703162</v>
      </c>
    </row>
    <row r="15" spans="1:38" ht="20.100000000000001" customHeight="1" x14ac:dyDescent="0.2">
      <c r="A15" s="322" t="s">
        <v>302</v>
      </c>
      <c r="B15" s="323" t="s">
        <v>303</v>
      </c>
      <c r="C15" s="549"/>
      <c r="D15" s="549"/>
      <c r="E15" s="549"/>
      <c r="F15" s="549"/>
      <c r="G15" s="549"/>
      <c r="H15" s="549"/>
      <c r="I15" s="549"/>
      <c r="J15" s="549"/>
      <c r="K15" s="549"/>
      <c r="L15" s="549">
        <v>2400000</v>
      </c>
      <c r="M15" s="549">
        <v>10326</v>
      </c>
      <c r="N15" s="806">
        <f>+M15/L15*100</f>
        <v>0.43024999999999997</v>
      </c>
      <c r="O15" s="324"/>
      <c r="P15" s="324"/>
      <c r="Q15" s="324"/>
      <c r="R15" s="324"/>
      <c r="S15" s="324"/>
      <c r="T15" s="324"/>
      <c r="U15" s="324"/>
      <c r="V15" s="324"/>
      <c r="W15" s="549"/>
      <c r="X15" s="549"/>
      <c r="Y15" s="549"/>
      <c r="Z15" s="549"/>
      <c r="AA15" s="549"/>
      <c r="AB15" s="549"/>
      <c r="AC15" s="549"/>
      <c r="AD15" s="549"/>
      <c r="AE15" s="324"/>
      <c r="AF15" s="325"/>
      <c r="AG15" s="325"/>
      <c r="AH15" s="325"/>
      <c r="AI15" s="325"/>
      <c r="AJ15" s="325">
        <f t="shared" si="4"/>
        <v>2400000</v>
      </c>
      <c r="AK15" s="677">
        <f t="shared" si="1"/>
        <v>10326</v>
      </c>
      <c r="AL15" s="817">
        <f t="shared" si="2"/>
        <v>0.43024999999999997</v>
      </c>
    </row>
    <row r="16" spans="1:38" ht="20.100000000000001" customHeight="1" x14ac:dyDescent="0.2">
      <c r="A16" s="322" t="s">
        <v>721</v>
      </c>
      <c r="B16" s="323" t="s">
        <v>722</v>
      </c>
      <c r="C16" s="549"/>
      <c r="D16" s="549"/>
      <c r="E16" s="549"/>
      <c r="F16" s="549"/>
      <c r="G16" s="549"/>
      <c r="H16" s="549"/>
      <c r="I16" s="549"/>
      <c r="J16" s="549"/>
      <c r="K16" s="549">
        <v>2400000</v>
      </c>
      <c r="L16" s="549"/>
      <c r="M16" s="549"/>
      <c r="N16" s="549"/>
      <c r="O16" s="324"/>
      <c r="P16" s="324"/>
      <c r="Q16" s="324"/>
      <c r="R16" s="324"/>
      <c r="S16" s="324"/>
      <c r="T16" s="324"/>
      <c r="U16" s="324"/>
      <c r="V16" s="324"/>
      <c r="W16" s="549"/>
      <c r="X16" s="549"/>
      <c r="Y16" s="549"/>
      <c r="Z16" s="549"/>
      <c r="AA16" s="549"/>
      <c r="AB16" s="549"/>
      <c r="AC16" s="549"/>
      <c r="AD16" s="549"/>
      <c r="AE16" s="324"/>
      <c r="AF16" s="325"/>
      <c r="AG16" s="325"/>
      <c r="AH16" s="325"/>
      <c r="AI16" s="325">
        <f t="shared" si="3"/>
        <v>2400000</v>
      </c>
      <c r="AJ16" s="325"/>
      <c r="AK16" s="677"/>
      <c r="AL16" s="326"/>
    </row>
    <row r="17" spans="1:39" ht="20.100000000000001" customHeight="1" x14ac:dyDescent="0.2">
      <c r="A17" s="322" t="s">
        <v>304</v>
      </c>
      <c r="B17" s="323" t="s">
        <v>305</v>
      </c>
      <c r="C17" s="549"/>
      <c r="D17" s="549"/>
      <c r="E17" s="549"/>
      <c r="F17" s="549"/>
      <c r="G17" s="549"/>
      <c r="H17" s="549">
        <v>135896</v>
      </c>
      <c r="I17" s="549">
        <v>135896</v>
      </c>
      <c r="J17" s="806">
        <f>+I17/H17*100</f>
        <v>100</v>
      </c>
      <c r="K17" s="549">
        <v>27933200</v>
      </c>
      <c r="L17" s="549">
        <v>27935200</v>
      </c>
      <c r="M17" s="549">
        <v>12816684</v>
      </c>
      <c r="N17" s="806">
        <f>+M17/L17*100</f>
        <v>45.880050975113832</v>
      </c>
      <c r="O17" s="324"/>
      <c r="P17" s="324"/>
      <c r="Q17" s="324"/>
      <c r="R17" s="324"/>
      <c r="S17" s="324"/>
      <c r="T17" s="324"/>
      <c r="U17" s="324"/>
      <c r="V17" s="324"/>
      <c r="W17" s="324">
        <v>1450000</v>
      </c>
      <c r="X17" s="549">
        <v>1200000</v>
      </c>
      <c r="Y17" s="549"/>
      <c r="Z17" s="549"/>
      <c r="AA17" s="549">
        <v>3000000</v>
      </c>
      <c r="AB17" s="549">
        <v>3000000</v>
      </c>
      <c r="AC17" s="549">
        <v>3000000</v>
      </c>
      <c r="AD17" s="806">
        <f t="shared" ref="AD17" si="8">+AC17/AB17*100</f>
        <v>100</v>
      </c>
      <c r="AE17" s="324"/>
      <c r="AF17" s="325"/>
      <c r="AG17" s="325"/>
      <c r="AH17" s="325"/>
      <c r="AI17" s="325">
        <f t="shared" si="3"/>
        <v>32383200</v>
      </c>
      <c r="AJ17" s="325">
        <f t="shared" si="4"/>
        <v>32271096</v>
      </c>
      <c r="AK17" s="677">
        <f t="shared" ref="AK17:AK24" si="9">SUM(AG17,AC17,Y17,U17,Q17,M17,I17,E17)</f>
        <v>15952580</v>
      </c>
      <c r="AL17" s="817">
        <f t="shared" ref="AL17:AL18" si="10">+AK17/AJ17*100</f>
        <v>49.433028242982516</v>
      </c>
    </row>
    <row r="18" spans="1:39" ht="20.100000000000001" customHeight="1" x14ac:dyDescent="0.2">
      <c r="A18" s="322" t="s">
        <v>306</v>
      </c>
      <c r="B18" s="323" t="s">
        <v>307</v>
      </c>
      <c r="C18" s="549">
        <v>3539900</v>
      </c>
      <c r="D18" s="549">
        <v>5090274</v>
      </c>
      <c r="E18" s="549">
        <v>1349798</v>
      </c>
      <c r="F18" s="806">
        <f>+E18/D18*100</f>
        <v>26.517197306078216</v>
      </c>
      <c r="G18" s="549">
        <v>465348</v>
      </c>
      <c r="H18" s="549">
        <v>712303</v>
      </c>
      <c r="I18" s="549">
        <v>99372</v>
      </c>
      <c r="J18" s="806">
        <f>+I18/H18*100</f>
        <v>13.95080464352951</v>
      </c>
      <c r="K18" s="549"/>
      <c r="L18" s="549"/>
      <c r="M18" s="549"/>
      <c r="N18" s="549"/>
      <c r="O18" s="324"/>
      <c r="P18" s="324"/>
      <c r="Q18" s="324"/>
      <c r="R18" s="324"/>
      <c r="S18" s="324"/>
      <c r="T18" s="324"/>
      <c r="U18" s="324"/>
      <c r="V18" s="324"/>
      <c r="W18" s="549"/>
      <c r="X18" s="549"/>
      <c r="Y18" s="549"/>
      <c r="Z18" s="549"/>
      <c r="AA18" s="549"/>
      <c r="AB18" s="549"/>
      <c r="AC18" s="549"/>
      <c r="AD18" s="549"/>
      <c r="AE18" s="324"/>
      <c r="AF18" s="325"/>
      <c r="AG18" s="325"/>
      <c r="AH18" s="325"/>
      <c r="AI18" s="325">
        <f t="shared" si="3"/>
        <v>4005248</v>
      </c>
      <c r="AJ18" s="325">
        <f t="shared" si="4"/>
        <v>5802577</v>
      </c>
      <c r="AK18" s="677">
        <f t="shared" si="9"/>
        <v>1449170</v>
      </c>
      <c r="AL18" s="817">
        <f t="shared" si="10"/>
        <v>24.974593185062428</v>
      </c>
    </row>
    <row r="19" spans="1:39" ht="20.100000000000001" customHeight="1" x14ac:dyDescent="0.2">
      <c r="A19" s="322" t="s">
        <v>308</v>
      </c>
      <c r="B19" s="323" t="s">
        <v>309</v>
      </c>
      <c r="C19" s="549"/>
      <c r="D19" s="549"/>
      <c r="E19" s="549"/>
      <c r="F19" s="549"/>
      <c r="G19" s="549"/>
      <c r="H19" s="549"/>
      <c r="I19" s="549"/>
      <c r="J19" s="549"/>
      <c r="K19" s="549">
        <v>1200000</v>
      </c>
      <c r="L19" s="549">
        <v>1200000</v>
      </c>
      <c r="M19" s="549"/>
      <c r="N19" s="549"/>
      <c r="O19" s="324"/>
      <c r="P19" s="324"/>
      <c r="Q19" s="324"/>
      <c r="R19" s="324"/>
      <c r="S19" s="324"/>
      <c r="T19" s="324"/>
      <c r="U19" s="324"/>
      <c r="V19" s="324"/>
      <c r="W19" s="549"/>
      <c r="X19" s="549"/>
      <c r="Y19" s="549"/>
      <c r="Z19" s="549"/>
      <c r="AA19" s="549"/>
      <c r="AB19" s="549"/>
      <c r="AC19" s="549"/>
      <c r="AD19" s="549"/>
      <c r="AE19" s="324"/>
      <c r="AF19" s="325"/>
      <c r="AG19" s="325"/>
      <c r="AH19" s="325"/>
      <c r="AI19" s="325">
        <f t="shared" si="3"/>
        <v>1200000</v>
      </c>
      <c r="AJ19" s="325">
        <f t="shared" si="4"/>
        <v>1200000</v>
      </c>
      <c r="AK19" s="677"/>
      <c r="AL19" s="326"/>
    </row>
    <row r="20" spans="1:39" ht="20.100000000000001" customHeight="1" x14ac:dyDescent="0.2">
      <c r="A20" s="322" t="s">
        <v>310</v>
      </c>
      <c r="B20" s="323" t="s">
        <v>311</v>
      </c>
      <c r="C20" s="549"/>
      <c r="D20" s="549"/>
      <c r="E20" s="549"/>
      <c r="F20" s="549"/>
      <c r="G20" s="549"/>
      <c r="H20" s="549"/>
      <c r="I20" s="549"/>
      <c r="J20" s="549"/>
      <c r="K20" s="549">
        <v>446700000</v>
      </c>
      <c r="L20" s="549">
        <v>572300425</v>
      </c>
      <c r="M20" s="549">
        <v>23346594</v>
      </c>
      <c r="N20" s="806">
        <f t="shared" ref="N20:N22" si="11">+M20/L20*100</f>
        <v>4.0794297855012074</v>
      </c>
      <c r="O20" s="324"/>
      <c r="P20" s="324"/>
      <c r="Q20" s="324"/>
      <c r="R20" s="324"/>
      <c r="S20" s="324"/>
      <c r="T20" s="324"/>
      <c r="U20" s="324"/>
      <c r="V20" s="324"/>
      <c r="W20" s="549"/>
      <c r="X20" s="549"/>
      <c r="Y20" s="549"/>
      <c r="Z20" s="549"/>
      <c r="AA20" s="549"/>
      <c r="AB20" s="549"/>
      <c r="AC20" s="549"/>
      <c r="AD20" s="549"/>
      <c r="AE20" s="324"/>
      <c r="AF20" s="325"/>
      <c r="AG20" s="325"/>
      <c r="AH20" s="325"/>
      <c r="AI20" s="325">
        <f t="shared" si="3"/>
        <v>446700000</v>
      </c>
      <c r="AJ20" s="325">
        <f t="shared" si="4"/>
        <v>572300425</v>
      </c>
      <c r="AK20" s="677">
        <f t="shared" si="9"/>
        <v>23346594</v>
      </c>
      <c r="AL20" s="817">
        <f t="shared" ref="AL20:AL22" si="12">+AK20/AJ20*100</f>
        <v>4.0794297855012074</v>
      </c>
    </row>
    <row r="21" spans="1:39" ht="20.100000000000001" customHeight="1" x14ac:dyDescent="0.2">
      <c r="A21" s="322" t="s">
        <v>312</v>
      </c>
      <c r="B21" s="323" t="s">
        <v>313</v>
      </c>
      <c r="C21" s="549"/>
      <c r="D21" s="549"/>
      <c r="E21" s="549"/>
      <c r="F21" s="549"/>
      <c r="G21" s="549"/>
      <c r="H21" s="549"/>
      <c r="I21" s="549"/>
      <c r="J21" s="549"/>
      <c r="K21" s="549">
        <v>202644500</v>
      </c>
      <c r="L21" s="549">
        <v>202644500</v>
      </c>
      <c r="M21" s="549">
        <v>96098150</v>
      </c>
      <c r="N21" s="806">
        <f t="shared" si="11"/>
        <v>47.422037114256739</v>
      </c>
      <c r="O21" s="324"/>
      <c r="P21" s="324"/>
      <c r="Q21" s="324"/>
      <c r="R21" s="324"/>
      <c r="S21" s="324"/>
      <c r="T21" s="324"/>
      <c r="U21" s="324"/>
      <c r="V21" s="324"/>
      <c r="W21" s="549"/>
      <c r="X21" s="549"/>
      <c r="Y21" s="549"/>
      <c r="Z21" s="549"/>
      <c r="AA21" s="549"/>
      <c r="AB21" s="549"/>
      <c r="AC21" s="549"/>
      <c r="AD21" s="549"/>
      <c r="AE21" s="324"/>
      <c r="AF21" s="325"/>
      <c r="AG21" s="325"/>
      <c r="AH21" s="325"/>
      <c r="AI21" s="325">
        <f t="shared" si="3"/>
        <v>202644500</v>
      </c>
      <c r="AJ21" s="325">
        <f t="shared" si="4"/>
        <v>202644500</v>
      </c>
      <c r="AK21" s="677">
        <f t="shared" si="9"/>
        <v>96098150</v>
      </c>
      <c r="AL21" s="817">
        <f t="shared" si="12"/>
        <v>47.422037114256739</v>
      </c>
    </row>
    <row r="22" spans="1:39" ht="20.100000000000001" customHeight="1" x14ac:dyDescent="0.2">
      <c r="A22" s="322" t="s">
        <v>314</v>
      </c>
      <c r="B22" s="323" t="s">
        <v>315</v>
      </c>
      <c r="C22" s="549"/>
      <c r="D22" s="549"/>
      <c r="E22" s="549"/>
      <c r="F22" s="549"/>
      <c r="G22" s="549"/>
      <c r="H22" s="549"/>
      <c r="I22" s="549"/>
      <c r="J22" s="549"/>
      <c r="K22" s="549">
        <v>180000000</v>
      </c>
      <c r="L22" s="549">
        <v>397042199</v>
      </c>
      <c r="M22" s="549">
        <v>44993460</v>
      </c>
      <c r="N22" s="806">
        <f t="shared" si="11"/>
        <v>11.332160690556723</v>
      </c>
      <c r="O22" s="324"/>
      <c r="P22" s="324"/>
      <c r="Q22" s="324"/>
      <c r="R22" s="324"/>
      <c r="S22" s="324"/>
      <c r="T22" s="324"/>
      <c r="U22" s="324"/>
      <c r="V22" s="324"/>
      <c r="W22" s="549"/>
      <c r="X22" s="549"/>
      <c r="Y22" s="549"/>
      <c r="Z22" s="549"/>
      <c r="AA22" s="549"/>
      <c r="AB22" s="549"/>
      <c r="AC22" s="549"/>
      <c r="AD22" s="549"/>
      <c r="AE22" s="324"/>
      <c r="AF22" s="325"/>
      <c r="AG22" s="325"/>
      <c r="AH22" s="325"/>
      <c r="AI22" s="325">
        <f t="shared" si="3"/>
        <v>180000000</v>
      </c>
      <c r="AJ22" s="325">
        <f t="shared" si="4"/>
        <v>397042199</v>
      </c>
      <c r="AK22" s="677">
        <f t="shared" si="9"/>
        <v>44993460</v>
      </c>
      <c r="AL22" s="817">
        <f t="shared" si="12"/>
        <v>11.332160690556723</v>
      </c>
    </row>
    <row r="23" spans="1:39" ht="20.100000000000001" customHeight="1" x14ac:dyDescent="0.2">
      <c r="A23" s="322" t="s">
        <v>316</v>
      </c>
      <c r="B23" s="323" t="s">
        <v>317</v>
      </c>
      <c r="C23" s="549"/>
      <c r="D23" s="549"/>
      <c r="E23" s="549"/>
      <c r="F23" s="549"/>
      <c r="G23" s="549"/>
      <c r="H23" s="549"/>
      <c r="I23" s="549"/>
      <c r="J23" s="549"/>
      <c r="K23" s="549">
        <v>1500000</v>
      </c>
      <c r="L23" s="549">
        <v>1500000</v>
      </c>
      <c r="M23" s="549"/>
      <c r="N23" s="549"/>
      <c r="O23" s="324"/>
      <c r="P23" s="324"/>
      <c r="Q23" s="324"/>
      <c r="R23" s="324"/>
      <c r="S23" s="324"/>
      <c r="T23" s="324"/>
      <c r="U23" s="324"/>
      <c r="V23" s="324"/>
      <c r="W23" s="549"/>
      <c r="X23" s="549"/>
      <c r="Y23" s="549"/>
      <c r="Z23" s="549"/>
      <c r="AA23" s="549"/>
      <c r="AB23" s="549"/>
      <c r="AC23" s="549"/>
      <c r="AD23" s="549"/>
      <c r="AE23" s="324"/>
      <c r="AF23" s="325"/>
      <c r="AG23" s="325"/>
      <c r="AH23" s="325"/>
      <c r="AI23" s="325">
        <f t="shared" si="3"/>
        <v>1500000</v>
      </c>
      <c r="AJ23" s="325">
        <f t="shared" si="4"/>
        <v>1500000</v>
      </c>
      <c r="AK23" s="677"/>
      <c r="AL23" s="326"/>
    </row>
    <row r="24" spans="1:39" ht="20.100000000000001" customHeight="1" x14ac:dyDescent="0.2">
      <c r="A24" s="322" t="s">
        <v>318</v>
      </c>
      <c r="B24" s="323" t="s">
        <v>319</v>
      </c>
      <c r="C24" s="549"/>
      <c r="D24" s="549"/>
      <c r="E24" s="549"/>
      <c r="F24" s="549"/>
      <c r="G24" s="549"/>
      <c r="H24" s="549"/>
      <c r="I24" s="549"/>
      <c r="J24" s="549"/>
      <c r="K24" s="549">
        <v>24765000</v>
      </c>
      <c r="L24" s="549">
        <v>33466000</v>
      </c>
      <c r="M24" s="549">
        <v>15178628</v>
      </c>
      <c r="N24" s="806">
        <f>+M24/L24*100</f>
        <v>45.355369628877071</v>
      </c>
      <c r="O24" s="324"/>
      <c r="P24" s="324"/>
      <c r="Q24" s="324"/>
      <c r="R24" s="324"/>
      <c r="S24" s="324"/>
      <c r="T24" s="324"/>
      <c r="U24" s="324"/>
      <c r="V24" s="324"/>
      <c r="W24" s="549"/>
      <c r="X24" s="549"/>
      <c r="Y24" s="549"/>
      <c r="Z24" s="549"/>
      <c r="AA24" s="549"/>
      <c r="AB24" s="549"/>
      <c r="AC24" s="549"/>
      <c r="AD24" s="549"/>
      <c r="AE24" s="324"/>
      <c r="AF24" s="325"/>
      <c r="AG24" s="325"/>
      <c r="AH24" s="325"/>
      <c r="AI24" s="325">
        <f t="shared" si="3"/>
        <v>24765000</v>
      </c>
      <c r="AJ24" s="325">
        <f t="shared" si="4"/>
        <v>33466000</v>
      </c>
      <c r="AK24" s="677">
        <f t="shared" si="9"/>
        <v>15178628</v>
      </c>
      <c r="AL24" s="817">
        <f t="shared" ref="AL24:AL32" si="13">+AK24/AJ24*100</f>
        <v>45.355369628877071</v>
      </c>
    </row>
    <row r="25" spans="1:39" ht="20.100000000000001" customHeight="1" x14ac:dyDescent="0.2">
      <c r="A25" s="322" t="s">
        <v>320</v>
      </c>
      <c r="B25" s="323" t="s">
        <v>321</v>
      </c>
      <c r="C25" s="549"/>
      <c r="D25" s="549"/>
      <c r="E25" s="549"/>
      <c r="F25" s="549"/>
      <c r="G25" s="549"/>
      <c r="H25" s="549">
        <v>505512</v>
      </c>
      <c r="I25" s="549">
        <v>505512</v>
      </c>
      <c r="J25" s="806">
        <f>+I25/H25*100</f>
        <v>100</v>
      </c>
      <c r="K25" s="549">
        <v>2300000</v>
      </c>
      <c r="L25" s="549">
        <v>2300000</v>
      </c>
      <c r="M25" s="549"/>
      <c r="N25" s="549"/>
      <c r="O25" s="324"/>
      <c r="P25" s="324"/>
      <c r="Q25" s="324"/>
      <c r="R25" s="324"/>
      <c r="S25" s="324"/>
      <c r="T25" s="324"/>
      <c r="U25" s="324"/>
      <c r="V25" s="324"/>
      <c r="W25" s="549"/>
      <c r="X25" s="549"/>
      <c r="Y25" s="549"/>
      <c r="Z25" s="549"/>
      <c r="AA25" s="549"/>
      <c r="AB25" s="549"/>
      <c r="AC25" s="549"/>
      <c r="AD25" s="549"/>
      <c r="AE25" s="324"/>
      <c r="AF25" s="325"/>
      <c r="AG25" s="325"/>
      <c r="AH25" s="325"/>
      <c r="AI25" s="325">
        <f t="shared" si="3"/>
        <v>2300000</v>
      </c>
      <c r="AJ25" s="325">
        <f t="shared" si="4"/>
        <v>2805512</v>
      </c>
      <c r="AK25" s="677">
        <f>+AG25+AC25+Y25+U25+Q25+M25+I25+E25</f>
        <v>505512</v>
      </c>
      <c r="AL25" s="817">
        <f t="shared" si="13"/>
        <v>18.018529238156887</v>
      </c>
    </row>
    <row r="26" spans="1:39" ht="20.100000000000001" customHeight="1" x14ac:dyDescent="0.2">
      <c r="A26" s="322" t="s">
        <v>322</v>
      </c>
      <c r="B26" s="323" t="s">
        <v>323</v>
      </c>
      <c r="C26" s="549"/>
      <c r="D26" s="549"/>
      <c r="E26" s="549"/>
      <c r="F26" s="549"/>
      <c r="G26" s="549"/>
      <c r="H26" s="549"/>
      <c r="I26" s="549"/>
      <c r="J26" s="549"/>
      <c r="K26" s="549">
        <v>2540000</v>
      </c>
      <c r="L26" s="549">
        <v>16040000</v>
      </c>
      <c r="M26" s="549">
        <v>14099239</v>
      </c>
      <c r="N26" s="806">
        <f t="shared" ref="N26:N27" si="14">+M26/L26*100</f>
        <v>87.900492518703246</v>
      </c>
      <c r="O26" s="324"/>
      <c r="P26" s="324"/>
      <c r="Q26" s="324"/>
      <c r="R26" s="324"/>
      <c r="S26" s="324"/>
      <c r="T26" s="324"/>
      <c r="U26" s="324"/>
      <c r="V26" s="324"/>
      <c r="W26" s="549"/>
      <c r="X26" s="549"/>
      <c r="Y26" s="549"/>
      <c r="Z26" s="549"/>
      <c r="AA26" s="549"/>
      <c r="AB26" s="549"/>
      <c r="AC26" s="549"/>
      <c r="AD26" s="549"/>
      <c r="AE26" s="324"/>
      <c r="AF26" s="325"/>
      <c r="AG26" s="325"/>
      <c r="AH26" s="325"/>
      <c r="AI26" s="325">
        <f t="shared" si="3"/>
        <v>2540000</v>
      </c>
      <c r="AJ26" s="325">
        <f t="shared" si="4"/>
        <v>16040000</v>
      </c>
      <c r="AK26" s="677">
        <f t="shared" ref="AK26:AK49" si="15">+AG26+AC26+Y26+U26+Q26+M26+I26+E26</f>
        <v>14099239</v>
      </c>
      <c r="AL26" s="817">
        <f t="shared" si="13"/>
        <v>87.900492518703246</v>
      </c>
    </row>
    <row r="27" spans="1:39" ht="20.100000000000001" customHeight="1" x14ac:dyDescent="0.2">
      <c r="A27" s="322" t="s">
        <v>324</v>
      </c>
      <c r="B27" s="323" t="s">
        <v>325</v>
      </c>
      <c r="C27" s="549"/>
      <c r="D27" s="549"/>
      <c r="E27" s="549"/>
      <c r="F27" s="549"/>
      <c r="G27" s="549"/>
      <c r="H27" s="549"/>
      <c r="I27" s="549"/>
      <c r="J27" s="549"/>
      <c r="K27" s="549">
        <v>50165000</v>
      </c>
      <c r="L27" s="549">
        <v>50165000</v>
      </c>
      <c r="M27" s="549">
        <v>17644679</v>
      </c>
      <c r="N27" s="806">
        <f t="shared" si="14"/>
        <v>35.173286155686235</v>
      </c>
      <c r="O27" s="324"/>
      <c r="P27" s="324"/>
      <c r="Q27" s="324"/>
      <c r="R27" s="324"/>
      <c r="S27" s="324"/>
      <c r="T27" s="324"/>
      <c r="U27" s="324"/>
      <c r="V27" s="324"/>
      <c r="W27" s="549"/>
      <c r="X27" s="549"/>
      <c r="Y27" s="549"/>
      <c r="Z27" s="549"/>
      <c r="AA27" s="549"/>
      <c r="AB27" s="549"/>
      <c r="AC27" s="549"/>
      <c r="AD27" s="549"/>
      <c r="AE27" s="324"/>
      <c r="AF27" s="325"/>
      <c r="AG27" s="325"/>
      <c r="AH27" s="325"/>
      <c r="AI27" s="325">
        <f t="shared" si="3"/>
        <v>50165000</v>
      </c>
      <c r="AJ27" s="325">
        <f t="shared" si="4"/>
        <v>50165000</v>
      </c>
      <c r="AK27" s="677">
        <f t="shared" si="15"/>
        <v>17644679</v>
      </c>
      <c r="AL27" s="817">
        <f t="shared" si="13"/>
        <v>35.173286155686235</v>
      </c>
    </row>
    <row r="28" spans="1:39" ht="20.100000000000001" customHeight="1" x14ac:dyDescent="0.2">
      <c r="A28" s="322" t="s">
        <v>326</v>
      </c>
      <c r="B28" s="323" t="s">
        <v>327</v>
      </c>
      <c r="C28" s="549">
        <v>624000</v>
      </c>
      <c r="D28" s="549">
        <v>624000</v>
      </c>
      <c r="E28" s="549">
        <v>156000</v>
      </c>
      <c r="F28" s="806">
        <f>+E28/D28*100</f>
        <v>25</v>
      </c>
      <c r="G28" s="549">
        <v>73008</v>
      </c>
      <c r="H28" s="549">
        <v>73008</v>
      </c>
      <c r="I28" s="549">
        <v>17280</v>
      </c>
      <c r="J28" s="806">
        <f>+I28/H28*100</f>
        <v>23.668639053254438</v>
      </c>
      <c r="K28" s="549">
        <v>46263500</v>
      </c>
      <c r="L28" s="549">
        <v>46263500</v>
      </c>
      <c r="M28" s="549"/>
      <c r="N28" s="549"/>
      <c r="O28" s="324"/>
      <c r="P28" s="324"/>
      <c r="Q28" s="324"/>
      <c r="R28" s="324"/>
      <c r="S28" s="324"/>
      <c r="T28" s="324"/>
      <c r="U28" s="324"/>
      <c r="V28" s="324"/>
      <c r="W28" s="549"/>
      <c r="X28" s="549"/>
      <c r="Y28" s="549"/>
      <c r="Z28" s="549"/>
      <c r="AA28" s="549"/>
      <c r="AB28" s="549"/>
      <c r="AC28" s="549"/>
      <c r="AD28" s="549"/>
      <c r="AE28" s="324"/>
      <c r="AF28" s="325"/>
      <c r="AG28" s="325"/>
      <c r="AH28" s="325"/>
      <c r="AI28" s="325">
        <f t="shared" si="3"/>
        <v>46960508</v>
      </c>
      <c r="AJ28" s="325">
        <f t="shared" si="4"/>
        <v>46960508</v>
      </c>
      <c r="AK28" s="677">
        <f t="shared" si="15"/>
        <v>173280</v>
      </c>
      <c r="AL28" s="817">
        <f t="shared" si="13"/>
        <v>0.36899089762827952</v>
      </c>
    </row>
    <row r="29" spans="1:39" ht="20.100000000000001" customHeight="1" x14ac:dyDescent="0.2">
      <c r="A29" s="322" t="s">
        <v>328</v>
      </c>
      <c r="B29" s="323" t="s">
        <v>329</v>
      </c>
      <c r="C29" s="549"/>
      <c r="D29" s="549"/>
      <c r="E29" s="549"/>
      <c r="F29" s="549"/>
      <c r="G29" s="549"/>
      <c r="H29" s="549"/>
      <c r="I29" s="549"/>
      <c r="J29" s="549"/>
      <c r="K29" s="549">
        <v>332700000</v>
      </c>
      <c r="L29" s="549">
        <v>333552667</v>
      </c>
      <c r="M29" s="549">
        <v>182386249</v>
      </c>
      <c r="N29" s="806">
        <f t="shared" ref="N29:N32" si="16">+M29/L29*100</f>
        <v>54.679895274229665</v>
      </c>
      <c r="O29" s="324"/>
      <c r="P29" s="324"/>
      <c r="Q29" s="324"/>
      <c r="R29" s="324"/>
      <c r="S29" s="324"/>
      <c r="T29" s="324"/>
      <c r="U29" s="324"/>
      <c r="V29" s="324"/>
      <c r="W29" s="549"/>
      <c r="X29" s="549"/>
      <c r="Y29" s="549"/>
      <c r="Z29" s="549"/>
      <c r="AA29" s="549"/>
      <c r="AB29" s="549"/>
      <c r="AC29" s="549"/>
      <c r="AD29" s="549"/>
      <c r="AE29" s="324"/>
      <c r="AF29" s="325"/>
      <c r="AG29" s="325"/>
      <c r="AH29" s="325"/>
      <c r="AI29" s="325">
        <f t="shared" si="3"/>
        <v>332700000</v>
      </c>
      <c r="AJ29" s="325">
        <f t="shared" si="4"/>
        <v>333552667</v>
      </c>
      <c r="AK29" s="677">
        <f t="shared" si="15"/>
        <v>182386249</v>
      </c>
      <c r="AL29" s="817">
        <f t="shared" si="13"/>
        <v>54.679895274229665</v>
      </c>
    </row>
    <row r="30" spans="1:39" ht="20.100000000000001" customHeight="1" x14ac:dyDescent="0.2">
      <c r="A30" s="322" t="s">
        <v>330</v>
      </c>
      <c r="B30" s="323" t="s">
        <v>331</v>
      </c>
      <c r="C30" s="549">
        <v>15000000</v>
      </c>
      <c r="D30" s="549">
        <v>15190728</v>
      </c>
      <c r="E30" s="549">
        <v>7552935</v>
      </c>
      <c r="F30" s="806">
        <f>+E30/D30*100</f>
        <v>49.720691463898241</v>
      </c>
      <c r="G30" s="549">
        <v>1755000</v>
      </c>
      <c r="H30" s="549">
        <v>1822860</v>
      </c>
      <c r="I30" s="549">
        <v>495298</v>
      </c>
      <c r="J30" s="806">
        <f>+I30/H30*100</f>
        <v>27.171477787652371</v>
      </c>
      <c r="K30" s="549">
        <v>408060000</v>
      </c>
      <c r="L30" s="549">
        <v>472954796</v>
      </c>
      <c r="M30" s="549">
        <v>158922081</v>
      </c>
      <c r="N30" s="806">
        <f t="shared" si="16"/>
        <v>33.601959921768085</v>
      </c>
      <c r="O30" s="324"/>
      <c r="P30" s="324"/>
      <c r="Q30" s="324"/>
      <c r="R30" s="324"/>
      <c r="S30" s="324"/>
      <c r="T30" s="324"/>
      <c r="U30" s="324"/>
      <c r="V30" s="324"/>
      <c r="W30" s="549"/>
      <c r="X30" s="549"/>
      <c r="Y30" s="549"/>
      <c r="Z30" s="549"/>
      <c r="AA30" s="549"/>
      <c r="AB30" s="549"/>
      <c r="AC30" s="549"/>
      <c r="AD30" s="549"/>
      <c r="AE30" s="324"/>
      <c r="AF30" s="325"/>
      <c r="AG30" s="325"/>
      <c r="AH30" s="325"/>
      <c r="AI30" s="325">
        <f t="shared" si="3"/>
        <v>424815000</v>
      </c>
      <c r="AJ30" s="325">
        <f t="shared" si="4"/>
        <v>489968384</v>
      </c>
      <c r="AK30" s="677">
        <f t="shared" si="15"/>
        <v>166970314</v>
      </c>
      <c r="AL30" s="817">
        <f t="shared" si="13"/>
        <v>34.077773067088344</v>
      </c>
    </row>
    <row r="31" spans="1:39" ht="20.100000000000001" customHeight="1" x14ac:dyDescent="0.2">
      <c r="A31" s="322" t="s">
        <v>332</v>
      </c>
      <c r="B31" s="323" t="s">
        <v>333</v>
      </c>
      <c r="C31" s="549"/>
      <c r="D31" s="549"/>
      <c r="E31" s="549"/>
      <c r="F31" s="549"/>
      <c r="G31" s="549"/>
      <c r="H31" s="549"/>
      <c r="I31" s="549"/>
      <c r="J31" s="549"/>
      <c r="K31" s="549">
        <v>82886000</v>
      </c>
      <c r="L31" s="549">
        <v>106954500</v>
      </c>
      <c r="M31" s="549">
        <v>44735718</v>
      </c>
      <c r="N31" s="806">
        <f t="shared" si="16"/>
        <v>41.826868434708217</v>
      </c>
      <c r="O31" s="324"/>
      <c r="P31" s="324"/>
      <c r="Q31" s="324"/>
      <c r="R31" s="324"/>
      <c r="S31" s="324"/>
      <c r="T31" s="324"/>
      <c r="U31" s="324"/>
      <c r="V31" s="324"/>
      <c r="W31" s="549"/>
      <c r="X31" s="549"/>
      <c r="Y31" s="549"/>
      <c r="Z31" s="549"/>
      <c r="AA31" s="549"/>
      <c r="AB31" s="549"/>
      <c r="AC31" s="549"/>
      <c r="AD31" s="549"/>
      <c r="AE31" s="324"/>
      <c r="AF31" s="325"/>
      <c r="AG31" s="325"/>
      <c r="AH31" s="325"/>
      <c r="AI31" s="325">
        <f t="shared" si="3"/>
        <v>82886000</v>
      </c>
      <c r="AJ31" s="325">
        <f t="shared" si="4"/>
        <v>106954500</v>
      </c>
      <c r="AK31" s="677">
        <f t="shared" si="15"/>
        <v>44735718</v>
      </c>
      <c r="AL31" s="817">
        <f t="shared" si="13"/>
        <v>41.826868434708217</v>
      </c>
    </row>
    <row r="32" spans="1:39" ht="20.100000000000001" customHeight="1" x14ac:dyDescent="0.2">
      <c r="A32" s="322" t="s">
        <v>334</v>
      </c>
      <c r="B32" s="323" t="s">
        <v>335</v>
      </c>
      <c r="C32" s="549"/>
      <c r="D32" s="549"/>
      <c r="E32" s="549"/>
      <c r="F32" s="549"/>
      <c r="G32" s="549"/>
      <c r="H32" s="549"/>
      <c r="I32" s="549"/>
      <c r="J32" s="549"/>
      <c r="K32" s="324">
        <v>1680000</v>
      </c>
      <c r="L32" s="549">
        <v>1680000</v>
      </c>
      <c r="M32" s="549">
        <v>252696</v>
      </c>
      <c r="N32" s="806">
        <f t="shared" si="16"/>
        <v>15.041428571428572</v>
      </c>
      <c r="O32" s="324"/>
      <c r="P32" s="324"/>
      <c r="Q32" s="324"/>
      <c r="R32" s="324"/>
      <c r="S32" s="324"/>
      <c r="T32" s="324"/>
      <c r="U32" s="324"/>
      <c r="V32" s="324"/>
      <c r="W32" s="549"/>
      <c r="X32" s="549"/>
      <c r="Y32" s="549"/>
      <c r="Z32" s="549"/>
      <c r="AA32" s="549"/>
      <c r="AB32" s="549"/>
      <c r="AC32" s="549"/>
      <c r="AD32" s="549"/>
      <c r="AE32" s="324"/>
      <c r="AF32" s="325"/>
      <c r="AG32" s="325"/>
      <c r="AH32" s="325"/>
      <c r="AI32" s="325">
        <f t="shared" si="3"/>
        <v>1680000</v>
      </c>
      <c r="AJ32" s="325">
        <f t="shared" si="4"/>
        <v>1680000</v>
      </c>
      <c r="AK32" s="677">
        <f t="shared" si="15"/>
        <v>252696</v>
      </c>
      <c r="AL32" s="817">
        <f t="shared" si="13"/>
        <v>15.041428571428572</v>
      </c>
      <c r="AM32" s="327"/>
    </row>
    <row r="33" spans="1:38" ht="20.100000000000001" customHeight="1" x14ac:dyDescent="0.2">
      <c r="A33" s="322" t="s">
        <v>338</v>
      </c>
      <c r="B33" s="323" t="s">
        <v>339</v>
      </c>
      <c r="C33" s="549"/>
      <c r="D33" s="549"/>
      <c r="E33" s="549"/>
      <c r="F33" s="549"/>
      <c r="G33" s="549"/>
      <c r="H33" s="549"/>
      <c r="I33" s="549"/>
      <c r="J33" s="549"/>
      <c r="K33" s="549">
        <v>1890000</v>
      </c>
      <c r="L33" s="549">
        <v>1910250</v>
      </c>
      <c r="M33" s="549">
        <v>900000</v>
      </c>
      <c r="N33" s="806">
        <f t="shared" ref="N33" si="17">+M33/L33*100</f>
        <v>47.114252061248528</v>
      </c>
      <c r="O33" s="324"/>
      <c r="P33" s="324"/>
      <c r="Q33" s="324"/>
      <c r="R33" s="324"/>
      <c r="S33" s="324"/>
      <c r="T33" s="324"/>
      <c r="U33" s="324"/>
      <c r="V33" s="324"/>
      <c r="W33" s="549"/>
      <c r="X33" s="549"/>
      <c r="Y33" s="549"/>
      <c r="Z33" s="549"/>
      <c r="AA33" s="549"/>
      <c r="AB33" s="549"/>
      <c r="AC33" s="549"/>
      <c r="AD33" s="549"/>
      <c r="AE33" s="324"/>
      <c r="AF33" s="325"/>
      <c r="AG33" s="325"/>
      <c r="AH33" s="325"/>
      <c r="AI33" s="325">
        <f t="shared" si="3"/>
        <v>1890000</v>
      </c>
      <c r="AJ33" s="325">
        <f t="shared" si="4"/>
        <v>1910250</v>
      </c>
      <c r="AK33" s="677">
        <f t="shared" si="15"/>
        <v>900000</v>
      </c>
      <c r="AL33" s="817">
        <f t="shared" ref="AL33" si="18">+AK33/AJ33*100</f>
        <v>47.114252061248528</v>
      </c>
    </row>
    <row r="34" spans="1:38" ht="20.100000000000001" customHeight="1" x14ac:dyDescent="0.2">
      <c r="A34" s="322" t="s">
        <v>340</v>
      </c>
      <c r="B34" s="323" t="s">
        <v>341</v>
      </c>
      <c r="C34" s="549"/>
      <c r="D34" s="549"/>
      <c r="E34" s="549"/>
      <c r="F34" s="549"/>
      <c r="G34" s="549"/>
      <c r="H34" s="549"/>
      <c r="I34" s="549"/>
      <c r="J34" s="549"/>
      <c r="K34" s="549">
        <v>1915000</v>
      </c>
      <c r="L34" s="549">
        <v>961504</v>
      </c>
      <c r="M34" s="549"/>
      <c r="N34" s="549"/>
      <c r="O34" s="324"/>
      <c r="P34" s="324"/>
      <c r="Q34" s="324"/>
      <c r="R34" s="324"/>
      <c r="S34" s="324"/>
      <c r="T34" s="324"/>
      <c r="U34" s="324"/>
      <c r="V34" s="324"/>
      <c r="W34" s="549"/>
      <c r="X34" s="549"/>
      <c r="Y34" s="549"/>
      <c r="Z34" s="549"/>
      <c r="AA34" s="549"/>
      <c r="AB34" s="549"/>
      <c r="AC34" s="549"/>
      <c r="AD34" s="549"/>
      <c r="AE34" s="324"/>
      <c r="AF34" s="325"/>
      <c r="AG34" s="325"/>
      <c r="AH34" s="325"/>
      <c r="AI34" s="325">
        <f t="shared" si="3"/>
        <v>1915000</v>
      </c>
      <c r="AJ34" s="325">
        <f t="shared" si="4"/>
        <v>961504</v>
      </c>
      <c r="AK34" s="677"/>
      <c r="AL34" s="326"/>
    </row>
    <row r="35" spans="1:38" ht="20.100000000000001" customHeight="1" x14ac:dyDescent="0.2">
      <c r="A35" s="322" t="s">
        <v>342</v>
      </c>
      <c r="B35" s="323" t="s">
        <v>343</v>
      </c>
      <c r="C35" s="549"/>
      <c r="D35" s="549"/>
      <c r="E35" s="549"/>
      <c r="F35" s="549"/>
      <c r="G35" s="549"/>
      <c r="H35" s="549"/>
      <c r="I35" s="549"/>
      <c r="J35" s="549"/>
      <c r="K35" s="549">
        <v>996000</v>
      </c>
      <c r="L35" s="549">
        <v>996000</v>
      </c>
      <c r="M35" s="549"/>
      <c r="N35" s="549"/>
      <c r="O35" s="324"/>
      <c r="P35" s="324"/>
      <c r="Q35" s="324"/>
      <c r="R35" s="324"/>
      <c r="S35" s="324"/>
      <c r="T35" s="324"/>
      <c r="U35" s="324"/>
      <c r="V35" s="324"/>
      <c r="W35" s="549"/>
      <c r="X35" s="549"/>
      <c r="Y35" s="549"/>
      <c r="Z35" s="549"/>
      <c r="AA35" s="549"/>
      <c r="AB35" s="549"/>
      <c r="AC35" s="549"/>
      <c r="AD35" s="549"/>
      <c r="AE35" s="324"/>
      <c r="AF35" s="325"/>
      <c r="AG35" s="325"/>
      <c r="AH35" s="325"/>
      <c r="AI35" s="325">
        <f t="shared" si="3"/>
        <v>996000</v>
      </c>
      <c r="AJ35" s="325">
        <f t="shared" si="4"/>
        <v>996000</v>
      </c>
      <c r="AK35" s="677"/>
      <c r="AL35" s="326"/>
    </row>
    <row r="36" spans="1:38" ht="20.100000000000001" customHeight="1" x14ac:dyDescent="0.2">
      <c r="A36" s="322" t="s">
        <v>344</v>
      </c>
      <c r="B36" s="323" t="s">
        <v>345</v>
      </c>
      <c r="C36" s="549"/>
      <c r="D36" s="549"/>
      <c r="E36" s="549"/>
      <c r="F36" s="549"/>
      <c r="G36" s="549"/>
      <c r="H36" s="549"/>
      <c r="I36" s="549"/>
      <c r="J36" s="549"/>
      <c r="K36" s="549">
        <v>500000</v>
      </c>
      <c r="L36" s="549">
        <v>500000</v>
      </c>
      <c r="M36" s="549"/>
      <c r="N36" s="549"/>
      <c r="O36" s="324"/>
      <c r="P36" s="324"/>
      <c r="Q36" s="324"/>
      <c r="R36" s="324"/>
      <c r="S36" s="324"/>
      <c r="T36" s="324"/>
      <c r="U36" s="324"/>
      <c r="V36" s="324"/>
      <c r="W36" s="549"/>
      <c r="X36" s="549"/>
      <c r="Y36" s="549"/>
      <c r="Z36" s="549"/>
      <c r="AA36" s="549"/>
      <c r="AB36" s="549"/>
      <c r="AC36" s="549"/>
      <c r="AD36" s="549"/>
      <c r="AE36" s="324"/>
      <c r="AF36" s="325"/>
      <c r="AG36" s="325"/>
      <c r="AH36" s="325"/>
      <c r="AI36" s="325">
        <f t="shared" si="3"/>
        <v>500000</v>
      </c>
      <c r="AJ36" s="325">
        <f t="shared" si="4"/>
        <v>500000</v>
      </c>
      <c r="AK36" s="677"/>
      <c r="AL36" s="326"/>
    </row>
    <row r="37" spans="1:38" ht="20.100000000000001" customHeight="1" x14ac:dyDescent="0.2">
      <c r="A37" s="322" t="s">
        <v>346</v>
      </c>
      <c r="B37" s="323" t="s">
        <v>347</v>
      </c>
      <c r="C37" s="549">
        <v>866142</v>
      </c>
      <c r="D37" s="549">
        <v>3366142</v>
      </c>
      <c r="E37" s="549">
        <v>2500000</v>
      </c>
      <c r="F37" s="806">
        <f>+E37/D37*100</f>
        <v>74.268999941178947</v>
      </c>
      <c r="G37" s="549">
        <v>363440</v>
      </c>
      <c r="H37" s="549">
        <v>1412460</v>
      </c>
      <c r="I37" s="549"/>
      <c r="J37" s="549"/>
      <c r="K37" s="549">
        <v>88935000</v>
      </c>
      <c r="L37" s="549">
        <v>85385980</v>
      </c>
      <c r="M37" s="549">
        <v>13024750</v>
      </c>
      <c r="N37" s="806">
        <f t="shared" ref="N37:N38" si="19">+M37/L37*100</f>
        <v>15.253967923071214</v>
      </c>
      <c r="O37" s="324"/>
      <c r="P37" s="324"/>
      <c r="Q37" s="324"/>
      <c r="R37" s="324"/>
      <c r="S37" s="324"/>
      <c r="T37" s="324"/>
      <c r="U37" s="324"/>
      <c r="V37" s="324"/>
      <c r="W37" s="549"/>
      <c r="X37" s="549"/>
      <c r="Y37" s="549"/>
      <c r="Z37" s="549"/>
      <c r="AA37" s="549"/>
      <c r="AB37" s="549"/>
      <c r="AC37" s="549"/>
      <c r="AD37" s="549"/>
      <c r="AE37" s="324"/>
      <c r="AF37" s="325"/>
      <c r="AG37" s="325"/>
      <c r="AH37" s="325"/>
      <c r="AI37" s="325">
        <f t="shared" si="3"/>
        <v>90164582</v>
      </c>
      <c r="AJ37" s="325">
        <f t="shared" si="4"/>
        <v>90164582</v>
      </c>
      <c r="AK37" s="677">
        <f t="shared" si="15"/>
        <v>15524750</v>
      </c>
      <c r="AL37" s="817">
        <f t="shared" ref="AL37:AL38" si="20">+AK37/AJ37*100</f>
        <v>17.21823542641167</v>
      </c>
    </row>
    <row r="38" spans="1:38" ht="20.100000000000001" customHeight="1" x14ac:dyDescent="0.2">
      <c r="A38" s="322" t="s">
        <v>348</v>
      </c>
      <c r="B38" s="323" t="s">
        <v>349</v>
      </c>
      <c r="C38" s="549"/>
      <c r="D38" s="549"/>
      <c r="E38" s="549"/>
      <c r="F38" s="549"/>
      <c r="G38" s="549"/>
      <c r="H38" s="549"/>
      <c r="I38" s="549"/>
      <c r="J38" s="549"/>
      <c r="K38" s="549">
        <v>86033020</v>
      </c>
      <c r="L38" s="549">
        <v>92370320</v>
      </c>
      <c r="M38" s="549">
        <v>79001100</v>
      </c>
      <c r="N38" s="806">
        <f t="shared" si="19"/>
        <v>85.526498121907551</v>
      </c>
      <c r="O38" s="324"/>
      <c r="P38" s="324"/>
      <c r="Q38" s="324"/>
      <c r="R38" s="324"/>
      <c r="S38" s="324"/>
      <c r="T38" s="324"/>
      <c r="U38" s="324"/>
      <c r="V38" s="324"/>
      <c r="W38" s="549"/>
      <c r="X38" s="549"/>
      <c r="Y38" s="549"/>
      <c r="Z38" s="549"/>
      <c r="AA38" s="549"/>
      <c r="AB38" s="549"/>
      <c r="AC38" s="549"/>
      <c r="AD38" s="549"/>
      <c r="AE38" s="324"/>
      <c r="AF38" s="325"/>
      <c r="AG38" s="325"/>
      <c r="AH38" s="325"/>
      <c r="AI38" s="325">
        <f t="shared" si="3"/>
        <v>86033020</v>
      </c>
      <c r="AJ38" s="325">
        <f t="shared" si="4"/>
        <v>92370320</v>
      </c>
      <c r="AK38" s="677">
        <f t="shared" si="15"/>
        <v>79001100</v>
      </c>
      <c r="AL38" s="817">
        <f t="shared" si="20"/>
        <v>85.526498121907551</v>
      </c>
    </row>
    <row r="39" spans="1:38" ht="20.100000000000001" customHeight="1" x14ac:dyDescent="0.2">
      <c r="A39" s="322" t="s">
        <v>350</v>
      </c>
      <c r="B39" s="323" t="s">
        <v>351</v>
      </c>
      <c r="C39" s="549"/>
      <c r="D39" s="549"/>
      <c r="E39" s="549"/>
      <c r="F39" s="549"/>
      <c r="G39" s="549"/>
      <c r="H39" s="549"/>
      <c r="I39" s="549"/>
      <c r="J39" s="549"/>
      <c r="K39" s="549">
        <v>5760000</v>
      </c>
      <c r="L39" s="549">
        <v>7315200</v>
      </c>
      <c r="M39" s="549"/>
      <c r="N39" s="549"/>
      <c r="O39" s="324"/>
      <c r="P39" s="324"/>
      <c r="Q39" s="324"/>
      <c r="R39" s="324"/>
      <c r="S39" s="324"/>
      <c r="T39" s="324"/>
      <c r="U39" s="324"/>
      <c r="V39" s="324"/>
      <c r="W39" s="549"/>
      <c r="X39" s="549"/>
      <c r="Y39" s="549"/>
      <c r="Z39" s="549"/>
      <c r="AA39" s="549"/>
      <c r="AB39" s="549"/>
      <c r="AC39" s="549"/>
      <c r="AD39" s="549"/>
      <c r="AE39" s="324"/>
      <c r="AF39" s="325"/>
      <c r="AG39" s="325"/>
      <c r="AH39" s="325"/>
      <c r="AI39" s="325">
        <f t="shared" si="3"/>
        <v>5760000</v>
      </c>
      <c r="AJ39" s="325">
        <f t="shared" si="4"/>
        <v>7315200</v>
      </c>
      <c r="AK39" s="677"/>
      <c r="AL39" s="326"/>
    </row>
    <row r="40" spans="1:38" ht="20.100000000000001" customHeight="1" x14ac:dyDescent="0.2">
      <c r="A40" s="322" t="s">
        <v>352</v>
      </c>
      <c r="B40" s="328" t="s">
        <v>353</v>
      </c>
      <c r="C40" s="549"/>
      <c r="D40" s="549"/>
      <c r="E40" s="549"/>
      <c r="F40" s="549"/>
      <c r="G40" s="549"/>
      <c r="H40" s="549"/>
      <c r="I40" s="549"/>
      <c r="J40" s="549"/>
      <c r="K40" s="549"/>
      <c r="L40" s="549"/>
      <c r="M40" s="549"/>
      <c r="N40" s="549"/>
      <c r="O40" s="324"/>
      <c r="P40" s="324"/>
      <c r="Q40" s="324"/>
      <c r="R40" s="324"/>
      <c r="S40" s="324"/>
      <c r="T40" s="324"/>
      <c r="U40" s="324"/>
      <c r="V40" s="324"/>
      <c r="W40" s="549"/>
      <c r="X40" s="549"/>
      <c r="Y40" s="549"/>
      <c r="Z40" s="549"/>
      <c r="AA40" s="324">
        <v>1000000</v>
      </c>
      <c r="AB40" s="549">
        <v>1000000</v>
      </c>
      <c r="AC40" s="549">
        <v>1000000</v>
      </c>
      <c r="AD40" s="806">
        <f t="shared" ref="AD40:AD41" si="21">+AC40/AB40*100</f>
        <v>100</v>
      </c>
      <c r="AE40" s="324"/>
      <c r="AF40" s="325"/>
      <c r="AG40" s="325"/>
      <c r="AH40" s="325"/>
      <c r="AI40" s="550">
        <f t="shared" si="3"/>
        <v>1000000</v>
      </c>
      <c r="AJ40" s="325">
        <f t="shared" si="4"/>
        <v>1000000</v>
      </c>
      <c r="AK40" s="677">
        <f t="shared" si="15"/>
        <v>1000000</v>
      </c>
      <c r="AL40" s="817">
        <f t="shared" ref="AL40:AL41" si="22">+AK40/AJ40*100</f>
        <v>100</v>
      </c>
    </row>
    <row r="41" spans="1:38" ht="20.100000000000001" customHeight="1" x14ac:dyDescent="0.2">
      <c r="A41" s="322" t="s">
        <v>584</v>
      </c>
      <c r="B41" s="328" t="s">
        <v>585</v>
      </c>
      <c r="C41" s="549"/>
      <c r="D41" s="549"/>
      <c r="E41" s="549"/>
      <c r="F41" s="549"/>
      <c r="G41" s="549"/>
      <c r="H41" s="549"/>
      <c r="I41" s="549"/>
      <c r="J41" s="549"/>
      <c r="K41" s="549"/>
      <c r="L41" s="549"/>
      <c r="M41" s="549"/>
      <c r="N41" s="549"/>
      <c r="O41" s="324"/>
      <c r="P41" s="324"/>
      <c r="Q41" s="324"/>
      <c r="R41" s="324"/>
      <c r="S41" s="324"/>
      <c r="T41" s="324"/>
      <c r="U41" s="324"/>
      <c r="V41" s="324"/>
      <c r="W41" s="549"/>
      <c r="X41" s="549"/>
      <c r="Y41" s="549"/>
      <c r="Z41" s="549"/>
      <c r="AA41" s="549">
        <v>1000000</v>
      </c>
      <c r="AB41" s="549">
        <v>1000000</v>
      </c>
      <c r="AC41" s="549">
        <v>1000000</v>
      </c>
      <c r="AD41" s="806">
        <f t="shared" si="21"/>
        <v>100</v>
      </c>
      <c r="AE41" s="324"/>
      <c r="AF41" s="325"/>
      <c r="AG41" s="325"/>
      <c r="AH41" s="325"/>
      <c r="AI41" s="550">
        <f t="shared" si="3"/>
        <v>1000000</v>
      </c>
      <c r="AJ41" s="325">
        <f t="shared" si="4"/>
        <v>1000000</v>
      </c>
      <c r="AK41" s="677">
        <f t="shared" si="15"/>
        <v>1000000</v>
      </c>
      <c r="AL41" s="817">
        <f t="shared" si="22"/>
        <v>100</v>
      </c>
    </row>
    <row r="42" spans="1:38" ht="20.100000000000001" customHeight="1" x14ac:dyDescent="0.2">
      <c r="A42" s="322" t="s">
        <v>354</v>
      </c>
      <c r="B42" s="323" t="s">
        <v>355</v>
      </c>
      <c r="C42" s="549"/>
      <c r="D42" s="549"/>
      <c r="E42" s="549"/>
      <c r="F42" s="549"/>
      <c r="G42" s="549"/>
      <c r="H42" s="549"/>
      <c r="I42" s="549"/>
      <c r="J42" s="549"/>
      <c r="K42" s="549"/>
      <c r="L42" s="549"/>
      <c r="M42" s="549"/>
      <c r="N42" s="549"/>
      <c r="O42" s="324"/>
      <c r="P42" s="324"/>
      <c r="Q42" s="324"/>
      <c r="R42" s="324"/>
      <c r="S42" s="324"/>
      <c r="T42" s="324"/>
      <c r="U42" s="324"/>
      <c r="V42" s="324"/>
      <c r="W42" s="549"/>
      <c r="X42" s="549"/>
      <c r="Y42" s="549"/>
      <c r="Z42" s="549"/>
      <c r="AA42" s="324">
        <v>4300000</v>
      </c>
      <c r="AB42" s="549">
        <v>4300000</v>
      </c>
      <c r="AC42" s="549"/>
      <c r="AD42" s="549"/>
      <c r="AE42" s="324"/>
      <c r="AF42" s="325"/>
      <c r="AG42" s="325"/>
      <c r="AH42" s="325"/>
      <c r="AI42" s="325">
        <f t="shared" si="3"/>
        <v>4300000</v>
      </c>
      <c r="AJ42" s="325">
        <f t="shared" si="4"/>
        <v>4300000</v>
      </c>
      <c r="AK42" s="677"/>
      <c r="AL42" s="326"/>
    </row>
    <row r="43" spans="1:38" ht="20.100000000000001" customHeight="1" x14ac:dyDescent="0.2">
      <c r="A43" s="322" t="s">
        <v>356</v>
      </c>
      <c r="B43" s="323" t="s">
        <v>357</v>
      </c>
      <c r="C43" s="549"/>
      <c r="D43" s="549"/>
      <c r="E43" s="549"/>
      <c r="F43" s="549"/>
      <c r="G43" s="549"/>
      <c r="H43" s="549"/>
      <c r="I43" s="549"/>
      <c r="J43" s="549"/>
      <c r="K43" s="549">
        <v>250000</v>
      </c>
      <c r="L43" s="549">
        <v>250000</v>
      </c>
      <c r="M43" s="551">
        <v>114957</v>
      </c>
      <c r="N43" s="811">
        <f t="shared" ref="N43:N44" si="23">+M43/L43*100</f>
        <v>45.982800000000005</v>
      </c>
      <c r="O43" s="324"/>
      <c r="P43" s="324"/>
      <c r="Q43" s="324"/>
      <c r="R43" s="324"/>
      <c r="S43" s="324"/>
      <c r="T43" s="324"/>
      <c r="U43" s="324"/>
      <c r="V43" s="324"/>
      <c r="W43" s="549"/>
      <c r="X43" s="549"/>
      <c r="Y43" s="549"/>
      <c r="Z43" s="549"/>
      <c r="AA43" s="549"/>
      <c r="AB43" s="549"/>
      <c r="AC43" s="549"/>
      <c r="AD43" s="549"/>
      <c r="AE43" s="324"/>
      <c r="AF43" s="325"/>
      <c r="AG43" s="325"/>
      <c r="AH43" s="325"/>
      <c r="AI43" s="325">
        <f t="shared" si="3"/>
        <v>250000</v>
      </c>
      <c r="AJ43" s="325">
        <f t="shared" si="4"/>
        <v>250000</v>
      </c>
      <c r="AK43" s="677">
        <f t="shared" si="15"/>
        <v>114957</v>
      </c>
      <c r="AL43" s="817">
        <f t="shared" ref="AL43:AL45" si="24">+AK43/AJ43*100</f>
        <v>45.982800000000005</v>
      </c>
    </row>
    <row r="44" spans="1:38" ht="20.100000000000001" customHeight="1" x14ac:dyDescent="0.2">
      <c r="A44" s="329">
        <v>104012</v>
      </c>
      <c r="B44" s="323" t="s">
        <v>358</v>
      </c>
      <c r="C44" s="549"/>
      <c r="D44" s="549"/>
      <c r="E44" s="549"/>
      <c r="F44" s="549"/>
      <c r="G44" s="549"/>
      <c r="H44" s="549"/>
      <c r="I44" s="549"/>
      <c r="J44" s="549"/>
      <c r="K44" s="549">
        <v>2240000</v>
      </c>
      <c r="L44" s="549">
        <v>2240000</v>
      </c>
      <c r="M44" s="549">
        <v>590000</v>
      </c>
      <c r="N44" s="806">
        <f t="shared" si="23"/>
        <v>26.339285714285715</v>
      </c>
      <c r="O44" s="324"/>
      <c r="P44" s="324"/>
      <c r="Q44" s="324"/>
      <c r="R44" s="324"/>
      <c r="S44" s="324"/>
      <c r="T44" s="324"/>
      <c r="U44" s="324"/>
      <c r="V44" s="324"/>
      <c r="W44" s="549"/>
      <c r="X44" s="549"/>
      <c r="Y44" s="549"/>
      <c r="Z44" s="549"/>
      <c r="AA44" s="549">
        <v>1000000</v>
      </c>
      <c r="AB44" s="549">
        <v>1000000</v>
      </c>
      <c r="AC44" s="549"/>
      <c r="AD44" s="549"/>
      <c r="AE44" s="324"/>
      <c r="AF44" s="325"/>
      <c r="AG44" s="325"/>
      <c r="AH44" s="325"/>
      <c r="AI44" s="325">
        <f t="shared" si="3"/>
        <v>3240000</v>
      </c>
      <c r="AJ44" s="325">
        <f t="shared" si="4"/>
        <v>3240000</v>
      </c>
      <c r="AK44" s="677">
        <f t="shared" si="15"/>
        <v>590000</v>
      </c>
      <c r="AL44" s="817">
        <f t="shared" si="24"/>
        <v>18.209876543209877</v>
      </c>
    </row>
    <row r="45" spans="1:38" ht="20.100000000000001" customHeight="1" x14ac:dyDescent="0.2">
      <c r="A45" s="322">
        <v>107013</v>
      </c>
      <c r="B45" s="323" t="s">
        <v>359</v>
      </c>
      <c r="C45" s="549"/>
      <c r="D45" s="549"/>
      <c r="E45" s="549"/>
      <c r="F45" s="549"/>
      <c r="G45" s="549"/>
      <c r="H45" s="549"/>
      <c r="I45" s="549"/>
      <c r="J45" s="549"/>
      <c r="K45" s="549"/>
      <c r="L45" s="549"/>
      <c r="M45" s="549"/>
      <c r="N45" s="549"/>
      <c r="O45" s="324"/>
      <c r="P45" s="324"/>
      <c r="Q45" s="324"/>
      <c r="R45" s="324"/>
      <c r="S45" s="324"/>
      <c r="T45" s="324"/>
      <c r="U45" s="324"/>
      <c r="V45" s="324"/>
      <c r="W45" s="549"/>
      <c r="X45" s="549"/>
      <c r="Y45" s="549"/>
      <c r="Z45" s="549"/>
      <c r="AA45" s="549">
        <v>960000</v>
      </c>
      <c r="AB45" s="549">
        <v>960000</v>
      </c>
      <c r="AC45" s="549">
        <v>480000</v>
      </c>
      <c r="AD45" s="806">
        <f t="shared" ref="AD45" si="25">+AC45/AB45*100</f>
        <v>50</v>
      </c>
      <c r="AE45" s="324"/>
      <c r="AF45" s="325"/>
      <c r="AG45" s="325"/>
      <c r="AH45" s="325"/>
      <c r="AI45" s="325">
        <f t="shared" si="3"/>
        <v>960000</v>
      </c>
      <c r="AJ45" s="325">
        <f t="shared" si="4"/>
        <v>960000</v>
      </c>
      <c r="AK45" s="677">
        <f t="shared" si="15"/>
        <v>480000</v>
      </c>
      <c r="AL45" s="817">
        <f t="shared" si="24"/>
        <v>50</v>
      </c>
    </row>
    <row r="46" spans="1:38" ht="20.100000000000001" customHeight="1" x14ac:dyDescent="0.2">
      <c r="A46" s="322" t="s">
        <v>360</v>
      </c>
      <c r="B46" s="323" t="s">
        <v>361</v>
      </c>
      <c r="C46" s="549"/>
      <c r="D46" s="549"/>
      <c r="E46" s="549"/>
      <c r="F46" s="549"/>
      <c r="G46" s="549"/>
      <c r="H46" s="549"/>
      <c r="I46" s="549"/>
      <c r="J46" s="549"/>
      <c r="K46" s="549"/>
      <c r="L46" s="549"/>
      <c r="M46" s="549"/>
      <c r="N46" s="549"/>
      <c r="O46" s="324"/>
      <c r="P46" s="324"/>
      <c r="Q46" s="324"/>
      <c r="R46" s="324"/>
      <c r="S46" s="324"/>
      <c r="T46" s="324"/>
      <c r="U46" s="324"/>
      <c r="V46" s="324"/>
      <c r="W46" s="549"/>
      <c r="X46" s="549"/>
      <c r="Y46" s="549"/>
      <c r="Z46" s="549"/>
      <c r="AA46" s="549">
        <v>15000000</v>
      </c>
      <c r="AB46" s="549">
        <v>15000000</v>
      </c>
      <c r="AC46" s="549"/>
      <c r="AD46" s="549"/>
      <c r="AE46" s="324"/>
      <c r="AF46" s="325"/>
      <c r="AG46" s="325"/>
      <c r="AH46" s="325"/>
      <c r="AI46" s="325">
        <f t="shared" si="3"/>
        <v>15000000</v>
      </c>
      <c r="AJ46" s="325">
        <f t="shared" si="4"/>
        <v>15000000</v>
      </c>
      <c r="AK46" s="677"/>
      <c r="AL46" s="326"/>
    </row>
    <row r="47" spans="1:38" ht="20.100000000000001" customHeight="1" x14ac:dyDescent="0.2">
      <c r="A47" s="322" t="s">
        <v>362</v>
      </c>
      <c r="B47" s="323" t="s">
        <v>363</v>
      </c>
      <c r="C47" s="549"/>
      <c r="D47" s="549"/>
      <c r="E47" s="549"/>
      <c r="F47" s="549"/>
      <c r="G47" s="549"/>
      <c r="H47" s="549"/>
      <c r="I47" s="549"/>
      <c r="J47" s="549"/>
      <c r="K47" s="549"/>
      <c r="L47" s="549"/>
      <c r="M47" s="549"/>
      <c r="N47" s="549"/>
      <c r="O47" s="324"/>
      <c r="P47" s="324"/>
      <c r="Q47" s="324"/>
      <c r="R47" s="324"/>
      <c r="S47" s="324"/>
      <c r="T47" s="324"/>
      <c r="U47" s="324"/>
      <c r="V47" s="324"/>
      <c r="W47" s="549"/>
      <c r="X47" s="549"/>
      <c r="Y47" s="549"/>
      <c r="Z47" s="549"/>
      <c r="AA47" s="549">
        <v>24200000</v>
      </c>
      <c r="AB47" s="549">
        <v>24200000</v>
      </c>
      <c r="AC47" s="549"/>
      <c r="AD47" s="549"/>
      <c r="AE47" s="324"/>
      <c r="AF47" s="325"/>
      <c r="AG47" s="325"/>
      <c r="AH47" s="325"/>
      <c r="AI47" s="325">
        <f t="shared" si="3"/>
        <v>24200000</v>
      </c>
      <c r="AJ47" s="325">
        <f t="shared" si="4"/>
        <v>24200000</v>
      </c>
      <c r="AK47" s="677"/>
      <c r="AL47" s="326"/>
    </row>
    <row r="48" spans="1:38" ht="20.100000000000001" customHeight="1" x14ac:dyDescent="0.2">
      <c r="A48" s="322" t="s">
        <v>364</v>
      </c>
      <c r="B48" s="323" t="s">
        <v>365</v>
      </c>
      <c r="C48" s="549"/>
      <c r="D48" s="549"/>
      <c r="E48" s="549"/>
      <c r="F48" s="549"/>
      <c r="G48" s="549"/>
      <c r="H48" s="549"/>
      <c r="I48" s="549"/>
      <c r="J48" s="549"/>
      <c r="K48" s="549"/>
      <c r="L48" s="549"/>
      <c r="M48" s="549"/>
      <c r="N48" s="549"/>
      <c r="O48" s="324"/>
      <c r="P48" s="324"/>
      <c r="Q48" s="324"/>
      <c r="R48" s="324"/>
      <c r="S48" s="324"/>
      <c r="T48" s="324"/>
      <c r="U48" s="324"/>
      <c r="V48" s="324"/>
      <c r="W48" s="549"/>
      <c r="X48" s="549"/>
      <c r="Y48" s="549"/>
      <c r="Z48" s="549"/>
      <c r="AA48" s="549">
        <v>14500000</v>
      </c>
      <c r="AB48" s="549">
        <v>14500000</v>
      </c>
      <c r="AC48" s="549"/>
      <c r="AD48" s="549"/>
      <c r="AE48" s="324"/>
      <c r="AF48" s="325"/>
      <c r="AG48" s="325"/>
      <c r="AH48" s="325"/>
      <c r="AI48" s="325">
        <f t="shared" si="3"/>
        <v>14500000</v>
      </c>
      <c r="AJ48" s="325">
        <f t="shared" si="4"/>
        <v>14500000</v>
      </c>
      <c r="AK48" s="677"/>
      <c r="AL48" s="326"/>
    </row>
    <row r="49" spans="1:38" ht="20.100000000000001" customHeight="1" x14ac:dyDescent="0.2">
      <c r="A49" s="322">
        <v>107060</v>
      </c>
      <c r="B49" s="323" t="s">
        <v>366</v>
      </c>
      <c r="C49" s="549"/>
      <c r="D49" s="549"/>
      <c r="E49" s="549"/>
      <c r="F49" s="549"/>
      <c r="G49" s="549"/>
      <c r="H49" s="549"/>
      <c r="I49" s="549"/>
      <c r="J49" s="549"/>
      <c r="K49" s="549">
        <v>2300000</v>
      </c>
      <c r="L49" s="549">
        <v>2300000</v>
      </c>
      <c r="M49" s="549">
        <v>399124</v>
      </c>
      <c r="N49" s="806">
        <f t="shared" ref="N49:N50" si="26">+M49/L49*100</f>
        <v>17.353217391304348</v>
      </c>
      <c r="O49" s="549">
        <v>5300000</v>
      </c>
      <c r="P49" s="549">
        <f>SUM(N49:O49)</f>
        <v>5300017.3532173913</v>
      </c>
      <c r="Q49" s="549">
        <v>1071698</v>
      </c>
      <c r="R49" s="806">
        <f t="shared" ref="R49" si="27">+Q49/P49*100</f>
        <v>20.220650774839871</v>
      </c>
      <c r="S49" s="549"/>
      <c r="T49" s="549"/>
      <c r="U49" s="549"/>
      <c r="V49" s="549"/>
      <c r="W49" s="549"/>
      <c r="X49" s="549"/>
      <c r="Y49" s="549"/>
      <c r="Z49" s="549"/>
      <c r="AA49" s="549"/>
      <c r="AB49" s="549"/>
      <c r="AC49" s="549"/>
      <c r="AD49" s="549"/>
      <c r="AE49" s="324"/>
      <c r="AF49" s="325"/>
      <c r="AG49" s="325"/>
      <c r="AH49" s="325"/>
      <c r="AI49" s="325">
        <f t="shared" si="3"/>
        <v>7600000</v>
      </c>
      <c r="AJ49" s="325">
        <f t="shared" si="4"/>
        <v>7600017.3532173913</v>
      </c>
      <c r="AK49" s="677">
        <f t="shared" si="15"/>
        <v>1470822</v>
      </c>
      <c r="AL49" s="817">
        <f t="shared" ref="AL49:AL50" si="28">+AK49/AJ49*100</f>
        <v>19.352876863857979</v>
      </c>
    </row>
    <row r="50" spans="1:38" s="330" customFormat="1" ht="20.100000000000001" customHeight="1" x14ac:dyDescent="0.2">
      <c r="A50" s="556"/>
      <c r="B50" s="557" t="s">
        <v>367</v>
      </c>
      <c r="C50" s="558">
        <f>SUM(C8:C49)</f>
        <v>307044492</v>
      </c>
      <c r="D50" s="558">
        <f>SUM(D8:D49)</f>
        <v>327152691</v>
      </c>
      <c r="E50" s="558">
        <f>SUM(E8:E49)</f>
        <v>162317225</v>
      </c>
      <c r="F50" s="807">
        <f>+E50/D50*100</f>
        <v>49.615127573564727</v>
      </c>
      <c r="G50" s="558">
        <f>SUM(G8:G49)</f>
        <v>40466326</v>
      </c>
      <c r="H50" s="558">
        <f>SUM(H8:H49)</f>
        <v>46709979</v>
      </c>
      <c r="I50" s="558">
        <f>SUM(I8:I49)</f>
        <v>18783881</v>
      </c>
      <c r="J50" s="807">
        <f t="shared" ref="J50" si="29">+I50/H50*100</f>
        <v>40.213850235299823</v>
      </c>
      <c r="K50" s="558">
        <f>SUM(K8:K49)</f>
        <v>2352316790</v>
      </c>
      <c r="L50" s="558">
        <f>SUM(L8:L49)</f>
        <v>2825023357</v>
      </c>
      <c r="M50" s="558">
        <f>SUM(M8:M49)</f>
        <v>804059781</v>
      </c>
      <c r="N50" s="807">
        <f t="shared" si="26"/>
        <v>28.462057809456905</v>
      </c>
      <c r="O50" s="558">
        <f>SUM(O8:O49)</f>
        <v>5300000</v>
      </c>
      <c r="P50" s="558">
        <f>SUM(P8:P49)</f>
        <v>5300017.3532173913</v>
      </c>
      <c r="Q50" s="558">
        <f>SUM(Q8:Q49)</f>
        <v>1071698</v>
      </c>
      <c r="R50" s="807">
        <f t="shared" ref="R50" si="30">+Q50/P50*100</f>
        <v>20.220650774839871</v>
      </c>
      <c r="S50" s="558">
        <f>SUM(S8:S49)</f>
        <v>1278558119</v>
      </c>
      <c r="T50" s="558">
        <f>SUM(T8:T49)</f>
        <v>1567904422</v>
      </c>
      <c r="U50" s="558">
        <f>SUM(U8:U49)</f>
        <v>954196528</v>
      </c>
      <c r="V50" s="807">
        <f t="shared" ref="V50" si="31">+U50/T50*100</f>
        <v>60.858080034166775</v>
      </c>
      <c r="W50" s="558">
        <f>SUM(W8:W49)</f>
        <v>22620418</v>
      </c>
      <c r="X50" s="558">
        <f>SUM(X8:X49)</f>
        <v>22670418</v>
      </c>
      <c r="Y50" s="558">
        <f>SUM(Y8:Y49)</f>
        <v>11239656</v>
      </c>
      <c r="Z50" s="807">
        <f t="shared" ref="Z50" si="32">+Y50/X50*100</f>
        <v>49.578512403256084</v>
      </c>
      <c r="AA50" s="558">
        <f>SUM(AA8:AA49)</f>
        <v>70226730</v>
      </c>
      <c r="AB50" s="558">
        <f>SUM(AB8:AB49)</f>
        <v>70226730</v>
      </c>
      <c r="AC50" s="558">
        <f>SUM(AC8:AC49)</f>
        <v>8059848</v>
      </c>
      <c r="AD50" s="807">
        <f t="shared" ref="AD50" si="33">+AC50/AB50*100</f>
        <v>11.476894908818908</v>
      </c>
      <c r="AE50" s="564">
        <f>SUM(AE8:AE49)</f>
        <v>0</v>
      </c>
      <c r="AF50" s="564">
        <f>SUM(AF8:AF49)</f>
        <v>0</v>
      </c>
      <c r="AG50" s="564">
        <f>SUM(AG8:AG49)</f>
        <v>0</v>
      </c>
      <c r="AH50" s="675"/>
      <c r="AI50" s="559">
        <f>SUM(AI8:AI49)</f>
        <v>4076532875</v>
      </c>
      <c r="AJ50" s="559">
        <f>SUM(AJ8:AJ49)</f>
        <v>4864987614.3532171</v>
      </c>
      <c r="AK50" s="877">
        <f>SUM(AK8:AK49)</f>
        <v>1959728617</v>
      </c>
      <c r="AL50" s="818">
        <f t="shared" si="28"/>
        <v>40.282294064186203</v>
      </c>
    </row>
    <row r="51" spans="1:38" ht="20.100000000000001" customHeight="1" x14ac:dyDescent="0.2">
      <c r="A51" s="331"/>
      <c r="B51" s="332" t="s">
        <v>368</v>
      </c>
      <c r="C51" s="549"/>
      <c r="D51" s="549"/>
      <c r="E51" s="549"/>
      <c r="F51" s="549"/>
      <c r="G51" s="324"/>
      <c r="H51" s="324"/>
      <c r="I51" s="324"/>
      <c r="J51" s="324"/>
      <c r="K51" s="549"/>
      <c r="L51" s="549"/>
      <c r="M51" s="549"/>
      <c r="N51" s="549"/>
      <c r="O51" s="324"/>
      <c r="P51" s="324"/>
      <c r="Q51" s="324"/>
      <c r="R51" s="324"/>
      <c r="S51" s="549"/>
      <c r="T51" s="549"/>
      <c r="U51" s="549"/>
      <c r="V51" s="549"/>
      <c r="W51" s="549"/>
      <c r="X51" s="549"/>
      <c r="Y51" s="549"/>
      <c r="Z51" s="549"/>
      <c r="AA51" s="549"/>
      <c r="AB51" s="549"/>
      <c r="AC51" s="549"/>
      <c r="AD51" s="549"/>
      <c r="AE51" s="324"/>
      <c r="AF51" s="552"/>
      <c r="AG51" s="552"/>
      <c r="AH51" s="325"/>
      <c r="AI51" s="325"/>
      <c r="AJ51" s="325"/>
      <c r="AK51" s="677"/>
      <c r="AL51" s="326"/>
    </row>
    <row r="52" spans="1:38" ht="20.100000000000001" customHeight="1" x14ac:dyDescent="0.2">
      <c r="A52" s="322" t="s">
        <v>369</v>
      </c>
      <c r="B52" s="323" t="s">
        <v>370</v>
      </c>
      <c r="C52" s="549"/>
      <c r="D52" s="549"/>
      <c r="E52" s="549"/>
      <c r="F52" s="549"/>
      <c r="G52" s="549"/>
      <c r="H52" s="549"/>
      <c r="I52" s="549"/>
      <c r="J52" s="549"/>
      <c r="K52" s="549"/>
      <c r="L52" s="549"/>
      <c r="M52" s="549"/>
      <c r="N52" s="549"/>
      <c r="O52" s="324"/>
      <c r="P52" s="324"/>
      <c r="Q52" s="324"/>
      <c r="R52" s="324"/>
      <c r="S52" s="324"/>
      <c r="T52" s="324"/>
      <c r="U52" s="324"/>
      <c r="V52" s="324"/>
      <c r="W52" s="549"/>
      <c r="X52" s="549"/>
      <c r="Y52" s="549"/>
      <c r="Z52" s="549"/>
      <c r="AA52" s="549"/>
      <c r="AB52" s="549"/>
      <c r="AC52" s="549"/>
      <c r="AD52" s="549"/>
      <c r="AE52" s="324"/>
      <c r="AF52" s="325"/>
      <c r="AG52" s="325"/>
      <c r="AH52" s="325"/>
      <c r="AI52" s="550"/>
      <c r="AJ52" s="325"/>
      <c r="AK52" s="677"/>
      <c r="AL52" s="326"/>
    </row>
    <row r="53" spans="1:38" ht="20.100000000000001" customHeight="1" x14ac:dyDescent="0.2">
      <c r="A53" s="322" t="s">
        <v>330</v>
      </c>
      <c r="B53" s="323" t="s">
        <v>331</v>
      </c>
      <c r="C53" s="549"/>
      <c r="D53" s="549"/>
      <c r="E53" s="549"/>
      <c r="F53" s="549"/>
      <c r="G53" s="549"/>
      <c r="H53" s="549"/>
      <c r="I53" s="549"/>
      <c r="J53" s="549"/>
      <c r="K53" s="549"/>
      <c r="L53" s="549"/>
      <c r="M53" s="549"/>
      <c r="N53" s="549"/>
      <c r="O53" s="324"/>
      <c r="P53" s="324"/>
      <c r="Q53" s="324"/>
      <c r="R53" s="324"/>
      <c r="S53" s="324"/>
      <c r="T53" s="324"/>
      <c r="U53" s="324"/>
      <c r="V53" s="324"/>
      <c r="W53" s="549"/>
      <c r="X53" s="549"/>
      <c r="Y53" s="549"/>
      <c r="Z53" s="549"/>
      <c r="AA53" s="549"/>
      <c r="AB53" s="549"/>
      <c r="AC53" s="549"/>
      <c r="AD53" s="549"/>
      <c r="AE53" s="324"/>
      <c r="AF53" s="325"/>
      <c r="AG53" s="325"/>
      <c r="AH53" s="325"/>
      <c r="AI53" s="325"/>
      <c r="AJ53" s="325"/>
      <c r="AK53" s="677"/>
      <c r="AL53" s="326"/>
    </row>
    <row r="54" spans="1:38" ht="20.100000000000001" customHeight="1" x14ac:dyDescent="0.2">
      <c r="A54" s="322" t="s">
        <v>336</v>
      </c>
      <c r="B54" s="323" t="s">
        <v>337</v>
      </c>
      <c r="C54" s="549"/>
      <c r="D54" s="549"/>
      <c r="E54" s="549"/>
      <c r="F54" s="549"/>
      <c r="G54" s="549"/>
      <c r="H54" s="549"/>
      <c r="I54" s="549"/>
      <c r="J54" s="549"/>
      <c r="K54" s="549"/>
      <c r="L54" s="549"/>
      <c r="M54" s="549"/>
      <c r="N54" s="549"/>
      <c r="O54" s="324"/>
      <c r="P54" s="324"/>
      <c r="Q54" s="324"/>
      <c r="R54" s="324"/>
      <c r="S54" s="324"/>
      <c r="T54" s="324"/>
      <c r="U54" s="324"/>
      <c r="V54" s="324"/>
      <c r="W54" s="549"/>
      <c r="X54" s="549"/>
      <c r="Y54" s="549"/>
      <c r="Z54" s="549"/>
      <c r="AA54" s="549"/>
      <c r="AB54" s="549"/>
      <c r="AC54" s="549"/>
      <c r="AD54" s="549"/>
      <c r="AE54" s="324"/>
      <c r="AF54" s="325"/>
      <c r="AG54" s="325"/>
      <c r="AH54" s="325"/>
      <c r="AI54" s="550"/>
      <c r="AJ54" s="325"/>
      <c r="AK54" s="677"/>
      <c r="AL54" s="326"/>
    </row>
    <row r="55" spans="1:38" ht="20.100000000000001" customHeight="1" x14ac:dyDescent="0.2">
      <c r="A55" s="322" t="s">
        <v>371</v>
      </c>
      <c r="B55" s="323" t="s">
        <v>372</v>
      </c>
      <c r="C55" s="549"/>
      <c r="D55" s="549"/>
      <c r="E55" s="549"/>
      <c r="F55" s="549"/>
      <c r="G55" s="549"/>
      <c r="H55" s="549"/>
      <c r="I55" s="549"/>
      <c r="J55" s="549"/>
      <c r="K55" s="549"/>
      <c r="L55" s="549"/>
      <c r="M55" s="549"/>
      <c r="N55" s="549"/>
      <c r="O55" s="324"/>
      <c r="P55" s="324"/>
      <c r="Q55" s="324"/>
      <c r="R55" s="324"/>
      <c r="S55" s="324"/>
      <c r="T55" s="324"/>
      <c r="U55" s="324"/>
      <c r="V55" s="324"/>
      <c r="W55" s="549"/>
      <c r="X55" s="549"/>
      <c r="Y55" s="549"/>
      <c r="Z55" s="549"/>
      <c r="AA55" s="549"/>
      <c r="AB55" s="549"/>
      <c r="AC55" s="549"/>
      <c r="AD55" s="549"/>
      <c r="AE55" s="324"/>
      <c r="AF55" s="325"/>
      <c r="AG55" s="325"/>
      <c r="AH55" s="325"/>
      <c r="AI55" s="325"/>
      <c r="AJ55" s="325"/>
      <c r="AK55" s="677"/>
      <c r="AL55" s="326"/>
    </row>
    <row r="56" spans="1:38" ht="20.100000000000001" customHeight="1" x14ac:dyDescent="0.2">
      <c r="A56" s="322" t="s">
        <v>373</v>
      </c>
      <c r="B56" s="323" t="s">
        <v>374</v>
      </c>
      <c r="C56" s="549"/>
      <c r="D56" s="549"/>
      <c r="E56" s="549"/>
      <c r="F56" s="549"/>
      <c r="G56" s="549"/>
      <c r="H56" s="549"/>
      <c r="I56" s="549"/>
      <c r="J56" s="549"/>
      <c r="K56" s="549">
        <v>22627000</v>
      </c>
      <c r="L56" s="549">
        <v>55725000</v>
      </c>
      <c r="M56" s="549">
        <v>46857978</v>
      </c>
      <c r="N56" s="806">
        <f t="shared" ref="N56" si="34">+M56/L56*100</f>
        <v>84.087892328398382</v>
      </c>
      <c r="O56" s="324"/>
      <c r="P56" s="324"/>
      <c r="Q56" s="324"/>
      <c r="R56" s="324"/>
      <c r="S56" s="324"/>
      <c r="T56" s="324"/>
      <c r="U56" s="324"/>
      <c r="V56" s="324"/>
      <c r="W56" s="549"/>
      <c r="X56" s="549"/>
      <c r="Y56" s="549"/>
      <c r="Z56" s="549"/>
      <c r="AA56" s="549">
        <v>6900000</v>
      </c>
      <c r="AB56" s="549">
        <v>6900000</v>
      </c>
      <c r="AC56" s="549">
        <v>3600000</v>
      </c>
      <c r="AD56" s="806">
        <f t="shared" ref="AD56" si="35">+AC56/AB56*100</f>
        <v>52.173913043478258</v>
      </c>
      <c r="AE56" s="324"/>
      <c r="AF56" s="325"/>
      <c r="AG56" s="325"/>
      <c r="AH56" s="325"/>
      <c r="AI56" s="325">
        <f t="shared" ref="AI56:AI68" si="36">+AE56+AA56+W56+S56+O56+K56+G56+C56</f>
        <v>29527000</v>
      </c>
      <c r="AJ56" s="325">
        <f>+AF56+AB56+X56+T56+P56+L56+H56+D56</f>
        <v>62625000</v>
      </c>
      <c r="AK56" s="677">
        <f t="shared" ref="AK56:AK68" si="37">+AG56+AC56+Y56+U56+Q56+M56+I56+E56</f>
        <v>50457978</v>
      </c>
      <c r="AL56" s="817">
        <f t="shared" ref="AL56:AL65" si="38">+AK56/AJ56*100</f>
        <v>80.571621556886228</v>
      </c>
    </row>
    <row r="57" spans="1:38" ht="20.100000000000001" customHeight="1" x14ac:dyDescent="0.2">
      <c r="A57" s="322" t="s">
        <v>375</v>
      </c>
      <c r="B57" s="333" t="s">
        <v>376</v>
      </c>
      <c r="C57" s="549"/>
      <c r="D57" s="549"/>
      <c r="E57" s="549"/>
      <c r="F57" s="549"/>
      <c r="G57" s="549"/>
      <c r="H57" s="549"/>
      <c r="I57" s="549"/>
      <c r="J57" s="549"/>
      <c r="K57" s="549"/>
      <c r="L57" s="549"/>
      <c r="M57" s="549"/>
      <c r="N57" s="549"/>
      <c r="O57" s="324"/>
      <c r="P57" s="324"/>
      <c r="Q57" s="324"/>
      <c r="R57" s="324"/>
      <c r="S57" s="324"/>
      <c r="T57" s="324"/>
      <c r="U57" s="324"/>
      <c r="V57" s="324"/>
      <c r="W57" s="549"/>
      <c r="X57" s="549"/>
      <c r="Y57" s="549"/>
      <c r="Z57" s="549"/>
      <c r="AA57" s="549">
        <v>500000</v>
      </c>
      <c r="AB57" s="549">
        <v>500000</v>
      </c>
      <c r="AC57" s="549"/>
      <c r="AD57" s="549"/>
      <c r="AE57" s="324">
        <v>155000000</v>
      </c>
      <c r="AF57" s="325">
        <v>155000000</v>
      </c>
      <c r="AG57" s="325">
        <v>129381101</v>
      </c>
      <c r="AH57" s="813">
        <v>49.9375</v>
      </c>
      <c r="AI57" s="325">
        <f t="shared" si="36"/>
        <v>155500000</v>
      </c>
      <c r="AJ57" s="325">
        <f t="shared" ref="AJ57:AJ68" si="39">+AF57+AB57+X57+T57+P57+L57+H57+D57</f>
        <v>155500000</v>
      </c>
      <c r="AK57" s="677">
        <f t="shared" si="37"/>
        <v>129381101</v>
      </c>
      <c r="AL57" s="817">
        <f t="shared" si="38"/>
        <v>83.203280385852082</v>
      </c>
    </row>
    <row r="58" spans="1:38" ht="20.100000000000001" customHeight="1" x14ac:dyDescent="0.2">
      <c r="A58" s="322" t="s">
        <v>377</v>
      </c>
      <c r="B58" s="323" t="s">
        <v>378</v>
      </c>
      <c r="C58" s="549"/>
      <c r="D58" s="549"/>
      <c r="E58" s="549"/>
      <c r="F58" s="549"/>
      <c r="G58" s="549"/>
      <c r="H58" s="549"/>
      <c r="I58" s="549"/>
      <c r="J58" s="549"/>
      <c r="K58" s="549"/>
      <c r="L58" s="549"/>
      <c r="M58" s="549"/>
      <c r="N58" s="549"/>
      <c r="O58" s="324"/>
      <c r="P58" s="324"/>
      <c r="Q58" s="324"/>
      <c r="R58" s="324"/>
      <c r="S58" s="324"/>
      <c r="T58" s="324"/>
      <c r="U58" s="324"/>
      <c r="V58" s="324"/>
      <c r="W58" s="549"/>
      <c r="X58" s="549"/>
      <c r="Y58" s="549"/>
      <c r="Z58" s="549"/>
      <c r="AA58" s="549">
        <v>4000000</v>
      </c>
      <c r="AB58" s="549">
        <v>4000000</v>
      </c>
      <c r="AC58" s="549">
        <v>1997500</v>
      </c>
      <c r="AD58" s="806">
        <v>49.9375</v>
      </c>
      <c r="AE58" s="324"/>
      <c r="AF58" s="325"/>
      <c r="AG58" s="325"/>
      <c r="AH58" s="325"/>
      <c r="AI58" s="325">
        <f t="shared" si="36"/>
        <v>4000000</v>
      </c>
      <c r="AJ58" s="325">
        <f t="shared" si="39"/>
        <v>4000000</v>
      </c>
      <c r="AK58" s="677">
        <f t="shared" si="37"/>
        <v>1997500</v>
      </c>
      <c r="AL58" s="817">
        <f t="shared" si="38"/>
        <v>49.9375</v>
      </c>
    </row>
    <row r="59" spans="1:38" ht="20.100000000000001" customHeight="1" x14ac:dyDescent="0.2">
      <c r="A59" s="322" t="s">
        <v>379</v>
      </c>
      <c r="B59" s="323" t="s">
        <v>380</v>
      </c>
      <c r="C59" s="549"/>
      <c r="D59" s="549">
        <v>35433</v>
      </c>
      <c r="E59" s="549">
        <v>35433</v>
      </c>
      <c r="F59" s="806">
        <f>+E59/D59*100</f>
        <v>100</v>
      </c>
      <c r="G59" s="549"/>
      <c r="H59" s="549"/>
      <c r="I59" s="549"/>
      <c r="J59" s="549"/>
      <c r="K59" s="549"/>
      <c r="L59" s="549">
        <v>8965632</v>
      </c>
      <c r="M59" s="549">
        <v>993207</v>
      </c>
      <c r="N59" s="806">
        <f t="shared" ref="N59:N62" si="40">+M59/L59*100</f>
        <v>11.077936279338701</v>
      </c>
      <c r="O59" s="324"/>
      <c r="P59" s="324"/>
      <c r="Q59" s="324"/>
      <c r="R59" s="324"/>
      <c r="S59" s="324"/>
      <c r="T59" s="324"/>
      <c r="U59" s="324"/>
      <c r="V59" s="324"/>
      <c r="W59" s="549"/>
      <c r="X59" s="549"/>
      <c r="Y59" s="549"/>
      <c r="Z59" s="549"/>
      <c r="AA59" s="549">
        <v>10500000</v>
      </c>
      <c r="AB59" s="549">
        <v>10500000</v>
      </c>
      <c r="AC59" s="549"/>
      <c r="AD59" s="549"/>
      <c r="AE59" s="324"/>
      <c r="AF59" s="325"/>
      <c r="AG59" s="325"/>
      <c r="AH59" s="325"/>
      <c r="AI59" s="325">
        <f t="shared" si="36"/>
        <v>10500000</v>
      </c>
      <c r="AJ59" s="325">
        <f t="shared" si="39"/>
        <v>19501065</v>
      </c>
      <c r="AK59" s="677">
        <f t="shared" si="37"/>
        <v>1028640</v>
      </c>
      <c r="AL59" s="817">
        <f t="shared" si="38"/>
        <v>5.2747888384557466</v>
      </c>
    </row>
    <row r="60" spans="1:38" ht="20.100000000000001" customHeight="1" x14ac:dyDescent="0.2">
      <c r="A60" s="322" t="s">
        <v>381</v>
      </c>
      <c r="B60" s="323" t="s">
        <v>382</v>
      </c>
      <c r="C60" s="549">
        <v>2000000</v>
      </c>
      <c r="D60" s="549">
        <v>2000000</v>
      </c>
      <c r="E60" s="549">
        <v>85395</v>
      </c>
      <c r="F60" s="806">
        <f>+E60/D60*100</f>
        <v>4.2697500000000002</v>
      </c>
      <c r="G60" s="549">
        <v>234000</v>
      </c>
      <c r="H60" s="549">
        <v>234000</v>
      </c>
      <c r="I60" s="549"/>
      <c r="J60" s="549"/>
      <c r="K60" s="549">
        <v>2110000</v>
      </c>
      <c r="L60" s="549">
        <v>2110000</v>
      </c>
      <c r="M60" s="549">
        <v>147722</v>
      </c>
      <c r="N60" s="806">
        <f t="shared" si="40"/>
        <v>7.0010426540284358</v>
      </c>
      <c r="O60" s="324"/>
      <c r="P60" s="324"/>
      <c r="Q60" s="324"/>
      <c r="R60" s="324"/>
      <c r="S60" s="324"/>
      <c r="T60" s="324"/>
      <c r="U60" s="324"/>
      <c r="V60" s="324"/>
      <c r="W60" s="549"/>
      <c r="X60" s="549"/>
      <c r="Y60" s="549"/>
      <c r="Z60" s="549"/>
      <c r="AA60" s="549"/>
      <c r="AB60" s="549"/>
      <c r="AC60" s="549"/>
      <c r="AD60" s="549"/>
      <c r="AE60" s="324"/>
      <c r="AF60" s="325"/>
      <c r="AG60" s="325"/>
      <c r="AH60" s="325"/>
      <c r="AI60" s="325">
        <f t="shared" si="36"/>
        <v>4344000</v>
      </c>
      <c r="AJ60" s="325">
        <f t="shared" si="39"/>
        <v>4344000</v>
      </c>
      <c r="AK60" s="677">
        <f t="shared" si="37"/>
        <v>233117</v>
      </c>
      <c r="AL60" s="817">
        <f t="shared" si="38"/>
        <v>5.3664134438305711</v>
      </c>
    </row>
    <row r="61" spans="1:38" ht="20.100000000000001" customHeight="1" x14ac:dyDescent="0.2">
      <c r="A61" s="322" t="s">
        <v>383</v>
      </c>
      <c r="B61" s="323" t="s">
        <v>384</v>
      </c>
      <c r="C61" s="549"/>
      <c r="D61" s="549"/>
      <c r="E61" s="549"/>
      <c r="F61" s="549"/>
      <c r="G61" s="549"/>
      <c r="H61" s="549"/>
      <c r="I61" s="549"/>
      <c r="J61" s="549"/>
      <c r="K61" s="549">
        <v>20850000</v>
      </c>
      <c r="L61" s="549">
        <v>20850000</v>
      </c>
      <c r="M61" s="549">
        <v>332846</v>
      </c>
      <c r="N61" s="806">
        <f t="shared" si="40"/>
        <v>1.5963836930455635</v>
      </c>
      <c r="O61" s="324"/>
      <c r="P61" s="324"/>
      <c r="Q61" s="324"/>
      <c r="R61" s="324"/>
      <c r="S61" s="324"/>
      <c r="T61" s="324"/>
      <c r="U61" s="324"/>
      <c r="V61" s="324"/>
      <c r="W61" s="549"/>
      <c r="X61" s="549"/>
      <c r="Y61" s="549"/>
      <c r="Z61" s="549"/>
      <c r="AA61" s="549"/>
      <c r="AB61" s="549"/>
      <c r="AC61" s="549"/>
      <c r="AD61" s="549"/>
      <c r="AE61" s="324"/>
      <c r="AF61" s="325"/>
      <c r="AG61" s="325"/>
      <c r="AH61" s="325"/>
      <c r="AI61" s="325">
        <f t="shared" si="36"/>
        <v>20850000</v>
      </c>
      <c r="AJ61" s="325">
        <f t="shared" si="39"/>
        <v>20850000</v>
      </c>
      <c r="AK61" s="677">
        <f t="shared" si="37"/>
        <v>332846</v>
      </c>
      <c r="AL61" s="817">
        <f t="shared" si="38"/>
        <v>1.5963836930455635</v>
      </c>
    </row>
    <row r="62" spans="1:38" ht="20.100000000000001" customHeight="1" x14ac:dyDescent="0.2">
      <c r="A62" s="322" t="s">
        <v>385</v>
      </c>
      <c r="B62" s="323" t="s">
        <v>386</v>
      </c>
      <c r="C62" s="324">
        <v>50519016</v>
      </c>
      <c r="D62" s="549">
        <v>51139611</v>
      </c>
      <c r="E62" s="549">
        <v>20255147</v>
      </c>
      <c r="F62" s="806">
        <f>+E62/D62*100</f>
        <v>39.607550006588824</v>
      </c>
      <c r="G62" s="549">
        <v>17080289</v>
      </c>
      <c r="H62" s="549">
        <v>18438257</v>
      </c>
      <c r="I62" s="549">
        <v>7409857</v>
      </c>
      <c r="J62" s="806">
        <f t="shared" ref="J62" si="41">+I62/H62*100</f>
        <v>40.18740491576834</v>
      </c>
      <c r="K62" s="549">
        <v>545709764</v>
      </c>
      <c r="L62" s="549">
        <v>542127132</v>
      </c>
      <c r="M62" s="549">
        <v>140873689</v>
      </c>
      <c r="N62" s="806">
        <f t="shared" si="40"/>
        <v>25.985360385910365</v>
      </c>
      <c r="O62" s="324"/>
      <c r="P62" s="324"/>
      <c r="Q62" s="324"/>
      <c r="R62" s="324"/>
      <c r="S62" s="324"/>
      <c r="T62" s="324"/>
      <c r="U62" s="324"/>
      <c r="V62" s="324"/>
      <c r="W62" s="549"/>
      <c r="X62" s="549"/>
      <c r="Y62" s="549"/>
      <c r="Z62" s="549"/>
      <c r="AA62" s="549">
        <v>34000000</v>
      </c>
      <c r="AB62" s="549">
        <v>34000000</v>
      </c>
      <c r="AC62" s="549">
        <v>17000000</v>
      </c>
      <c r="AD62" s="806">
        <f t="shared" ref="AD62:AD65" si="42">+AC62/AB62*100</f>
        <v>50</v>
      </c>
      <c r="AE62" s="324"/>
      <c r="AF62" s="325"/>
      <c r="AG62" s="325"/>
      <c r="AH62" s="325"/>
      <c r="AI62" s="325">
        <f t="shared" si="36"/>
        <v>647309069</v>
      </c>
      <c r="AJ62" s="325">
        <f t="shared" si="39"/>
        <v>645705000</v>
      </c>
      <c r="AK62" s="677">
        <f t="shared" si="37"/>
        <v>185538693</v>
      </c>
      <c r="AL62" s="817">
        <f t="shared" si="38"/>
        <v>28.734281599182289</v>
      </c>
    </row>
    <row r="63" spans="1:38" ht="20.100000000000001" customHeight="1" x14ac:dyDescent="0.2">
      <c r="A63" s="322" t="s">
        <v>387</v>
      </c>
      <c r="B63" s="323" t="s">
        <v>388</v>
      </c>
      <c r="C63" s="549"/>
      <c r="D63" s="549"/>
      <c r="E63" s="549"/>
      <c r="F63" s="549"/>
      <c r="G63" s="549"/>
      <c r="H63" s="549"/>
      <c r="I63" s="549"/>
      <c r="J63" s="549"/>
      <c r="K63" s="549"/>
      <c r="L63" s="549"/>
      <c r="M63" s="549"/>
      <c r="N63" s="549"/>
      <c r="O63" s="324"/>
      <c r="P63" s="324"/>
      <c r="Q63" s="324"/>
      <c r="R63" s="324"/>
      <c r="S63" s="324"/>
      <c r="T63" s="324"/>
      <c r="U63" s="324"/>
      <c r="V63" s="324"/>
      <c r="W63" s="549"/>
      <c r="X63" s="549"/>
      <c r="Y63" s="549"/>
      <c r="Z63" s="549"/>
      <c r="AA63" s="549">
        <v>13520000</v>
      </c>
      <c r="AB63" s="549">
        <v>13520000</v>
      </c>
      <c r="AC63" s="549">
        <v>10300000</v>
      </c>
      <c r="AD63" s="806">
        <f t="shared" si="42"/>
        <v>76.183431952662716</v>
      </c>
      <c r="AE63" s="324"/>
      <c r="AF63" s="325"/>
      <c r="AG63" s="325"/>
      <c r="AH63" s="325"/>
      <c r="AI63" s="325">
        <f t="shared" si="36"/>
        <v>13520000</v>
      </c>
      <c r="AJ63" s="325">
        <f t="shared" si="39"/>
        <v>13520000</v>
      </c>
      <c r="AK63" s="677">
        <f t="shared" si="37"/>
        <v>10300000</v>
      </c>
      <c r="AL63" s="817">
        <f t="shared" si="38"/>
        <v>76.183431952662716</v>
      </c>
    </row>
    <row r="64" spans="1:38" ht="20.100000000000001" customHeight="1" x14ac:dyDescent="0.2">
      <c r="A64" s="322" t="s">
        <v>389</v>
      </c>
      <c r="B64" s="323" t="s">
        <v>390</v>
      </c>
      <c r="C64" s="549"/>
      <c r="D64" s="549"/>
      <c r="E64" s="549"/>
      <c r="F64" s="549"/>
      <c r="G64" s="549"/>
      <c r="H64" s="549"/>
      <c r="I64" s="549"/>
      <c r="J64" s="549"/>
      <c r="K64" s="549"/>
      <c r="L64" s="549"/>
      <c r="M64" s="549"/>
      <c r="N64" s="549"/>
      <c r="O64" s="324"/>
      <c r="P64" s="324"/>
      <c r="Q64" s="324"/>
      <c r="R64" s="324"/>
      <c r="S64" s="324"/>
      <c r="T64" s="324"/>
      <c r="U64" s="324"/>
      <c r="V64" s="324"/>
      <c r="W64" s="549"/>
      <c r="X64" s="549"/>
      <c r="Y64" s="549"/>
      <c r="Z64" s="549"/>
      <c r="AA64" s="549">
        <v>35750000</v>
      </c>
      <c r="AB64" s="549">
        <v>35850000</v>
      </c>
      <c r="AC64" s="549">
        <v>30270000</v>
      </c>
      <c r="AD64" s="806">
        <f t="shared" si="42"/>
        <v>84.43514644351464</v>
      </c>
      <c r="AE64" s="324"/>
      <c r="AF64" s="325"/>
      <c r="AG64" s="325"/>
      <c r="AH64" s="325"/>
      <c r="AI64" s="325">
        <f t="shared" si="36"/>
        <v>35750000</v>
      </c>
      <c r="AJ64" s="325">
        <f t="shared" si="39"/>
        <v>35850000</v>
      </c>
      <c r="AK64" s="677">
        <f t="shared" si="37"/>
        <v>30270000</v>
      </c>
      <c r="AL64" s="817">
        <f t="shared" si="38"/>
        <v>84.43514644351464</v>
      </c>
    </row>
    <row r="65" spans="1:39" ht="20.100000000000001" customHeight="1" x14ac:dyDescent="0.2">
      <c r="A65" s="322" t="s">
        <v>391</v>
      </c>
      <c r="B65" s="323" t="s">
        <v>392</v>
      </c>
      <c r="C65" s="549"/>
      <c r="D65" s="549"/>
      <c r="E65" s="549"/>
      <c r="F65" s="549"/>
      <c r="G65" s="549"/>
      <c r="H65" s="549"/>
      <c r="I65" s="549"/>
      <c r="J65" s="549"/>
      <c r="K65" s="549"/>
      <c r="L65" s="549"/>
      <c r="M65" s="549"/>
      <c r="N65" s="549"/>
      <c r="O65" s="324"/>
      <c r="P65" s="324"/>
      <c r="Q65" s="324"/>
      <c r="R65" s="324"/>
      <c r="S65" s="324"/>
      <c r="T65" s="324"/>
      <c r="U65" s="324"/>
      <c r="V65" s="324"/>
      <c r="W65" s="549"/>
      <c r="X65" s="549"/>
      <c r="Y65" s="549"/>
      <c r="Z65" s="549"/>
      <c r="AA65" s="549">
        <v>4000000</v>
      </c>
      <c r="AB65" s="549">
        <v>4000000</v>
      </c>
      <c r="AC65" s="549">
        <v>3300000</v>
      </c>
      <c r="AD65" s="806">
        <f t="shared" si="42"/>
        <v>82.5</v>
      </c>
      <c r="AE65" s="324"/>
      <c r="AF65" s="325"/>
      <c r="AG65" s="325"/>
      <c r="AH65" s="325"/>
      <c r="AI65" s="325">
        <f t="shared" si="36"/>
        <v>4000000</v>
      </c>
      <c r="AJ65" s="325">
        <f t="shared" si="39"/>
        <v>4000000</v>
      </c>
      <c r="AK65" s="677">
        <f t="shared" si="37"/>
        <v>3300000</v>
      </c>
      <c r="AL65" s="817">
        <f t="shared" si="38"/>
        <v>82.5</v>
      </c>
    </row>
    <row r="66" spans="1:39" ht="20.100000000000001" customHeight="1" x14ac:dyDescent="0.2">
      <c r="A66" s="322" t="s">
        <v>393</v>
      </c>
      <c r="B66" s="323" t="s">
        <v>394</v>
      </c>
      <c r="C66" s="549">
        <v>3464566</v>
      </c>
      <c r="D66" s="549">
        <v>3464566</v>
      </c>
      <c r="E66" s="549">
        <v>3353480</v>
      </c>
      <c r="F66" s="806">
        <f>+E66/D66*100</f>
        <v>96.793653231025189</v>
      </c>
      <c r="G66" s="549">
        <v>1453760</v>
      </c>
      <c r="H66" s="549">
        <v>1476709</v>
      </c>
      <c r="I66" s="549">
        <v>1203586</v>
      </c>
      <c r="J66" s="806">
        <f t="shared" ref="J66" si="43">+I66/H66*100</f>
        <v>81.50461600762236</v>
      </c>
      <c r="K66" s="549">
        <v>7905478</v>
      </c>
      <c r="L66" s="549">
        <v>7905478</v>
      </c>
      <c r="M66" s="549">
        <v>2814304</v>
      </c>
      <c r="N66" s="806">
        <f t="shared" ref="N66" si="44">+M66/L66*100</f>
        <v>35.599415999892727</v>
      </c>
      <c r="O66" s="324"/>
      <c r="P66" s="324"/>
      <c r="Q66" s="324"/>
      <c r="R66" s="324"/>
      <c r="S66" s="324"/>
      <c r="T66" s="324"/>
      <c r="U66" s="324"/>
      <c r="V66" s="324"/>
      <c r="W66" s="549"/>
      <c r="X66" s="549"/>
      <c r="Y66" s="549"/>
      <c r="Z66" s="549"/>
      <c r="AA66" s="549">
        <v>1000000</v>
      </c>
      <c r="AB66" s="549">
        <v>1000000</v>
      </c>
      <c r="AC66" s="549"/>
      <c r="AD66" s="549"/>
      <c r="AE66" s="324"/>
      <c r="AF66" s="325"/>
      <c r="AG66" s="325"/>
      <c r="AH66" s="325"/>
      <c r="AI66" s="325">
        <f t="shared" si="36"/>
        <v>13823804</v>
      </c>
      <c r="AJ66" s="325">
        <f t="shared" si="39"/>
        <v>13846753</v>
      </c>
      <c r="AK66" s="677">
        <f t="shared" si="37"/>
        <v>7371370</v>
      </c>
      <c r="AL66" s="817">
        <f t="shared" ref="AL66" si="45">+AK66/AJ66*100</f>
        <v>53.235368609521672</v>
      </c>
    </row>
    <row r="67" spans="1:39" ht="26.25" customHeight="1" x14ac:dyDescent="0.2">
      <c r="A67" s="322" t="s">
        <v>395</v>
      </c>
      <c r="B67" s="334" t="s">
        <v>396</v>
      </c>
      <c r="C67" s="549"/>
      <c r="D67" s="549"/>
      <c r="E67" s="549"/>
      <c r="F67" s="549"/>
      <c r="G67" s="549"/>
      <c r="H67" s="549"/>
      <c r="I67" s="549"/>
      <c r="J67" s="549"/>
      <c r="K67" s="549">
        <v>9398688</v>
      </c>
      <c r="L67" s="549">
        <v>9516689</v>
      </c>
      <c r="M67" s="549">
        <v>9516689</v>
      </c>
      <c r="N67" s="806">
        <f t="shared" ref="N67" si="46">+M67/L67*100</f>
        <v>100</v>
      </c>
      <c r="O67" s="324"/>
      <c r="P67" s="324"/>
      <c r="Q67" s="324"/>
      <c r="R67" s="324"/>
      <c r="S67" s="324"/>
      <c r="T67" s="324"/>
      <c r="U67" s="324"/>
      <c r="V67" s="324"/>
      <c r="W67" s="549"/>
      <c r="X67" s="549"/>
      <c r="Y67" s="549"/>
      <c r="Z67" s="549"/>
      <c r="AA67" s="549"/>
      <c r="AB67" s="549"/>
      <c r="AC67" s="549"/>
      <c r="AD67" s="549"/>
      <c r="AE67" s="324"/>
      <c r="AF67" s="325"/>
      <c r="AG67" s="325"/>
      <c r="AH67" s="325"/>
      <c r="AI67" s="325">
        <f t="shared" si="36"/>
        <v>9398688</v>
      </c>
      <c r="AJ67" s="325">
        <f t="shared" si="39"/>
        <v>9516689</v>
      </c>
      <c r="AK67" s="677">
        <f t="shared" si="37"/>
        <v>9516689</v>
      </c>
      <c r="AL67" s="817">
        <f t="shared" ref="AL67" si="47">+AK67/AJ67*100</f>
        <v>100</v>
      </c>
    </row>
    <row r="68" spans="1:39" ht="20.100000000000001" customHeight="1" x14ac:dyDescent="0.2">
      <c r="A68" s="322">
        <v>107060</v>
      </c>
      <c r="B68" s="323" t="s">
        <v>366</v>
      </c>
      <c r="C68" s="549"/>
      <c r="D68" s="549"/>
      <c r="E68" s="549"/>
      <c r="F68" s="549"/>
      <c r="G68" s="549"/>
      <c r="H68" s="549"/>
      <c r="I68" s="549"/>
      <c r="J68" s="549"/>
      <c r="K68" s="549">
        <v>73370000</v>
      </c>
      <c r="L68" s="549">
        <v>73370000</v>
      </c>
      <c r="M68" s="549">
        <v>1765500</v>
      </c>
      <c r="N68" s="806">
        <f t="shared" ref="N68:N70" si="48">+M68/L68*100</f>
        <v>2.4062968515742131</v>
      </c>
      <c r="O68" s="549">
        <v>6000000</v>
      </c>
      <c r="P68" s="549">
        <f>SUM(N68:O68)</f>
        <v>6000002.4062968511</v>
      </c>
      <c r="Q68" s="549">
        <v>1571605</v>
      </c>
      <c r="R68" s="806">
        <f t="shared" ref="R68" si="49">+Q68/P68*100</f>
        <v>26.19340616181487</v>
      </c>
      <c r="S68" s="324"/>
      <c r="T68" s="324"/>
      <c r="U68" s="324"/>
      <c r="V68" s="324"/>
      <c r="W68" s="549"/>
      <c r="X68" s="549"/>
      <c r="Y68" s="549"/>
      <c r="Z68" s="549"/>
      <c r="AA68" s="549"/>
      <c r="AB68" s="549"/>
      <c r="AC68" s="549"/>
      <c r="AD68" s="549"/>
      <c r="AE68" s="324"/>
      <c r="AF68" s="325"/>
      <c r="AG68" s="325"/>
      <c r="AH68" s="325"/>
      <c r="AI68" s="325">
        <f t="shared" si="36"/>
        <v>79370000</v>
      </c>
      <c r="AJ68" s="325">
        <f t="shared" si="39"/>
        <v>79370002.406296849</v>
      </c>
      <c r="AK68" s="677">
        <f t="shared" si="37"/>
        <v>3337105</v>
      </c>
      <c r="AL68" s="817">
        <f t="shared" ref="AL68:AL70" si="50">+AK68/AJ68*100</f>
        <v>4.20449149404996</v>
      </c>
    </row>
    <row r="69" spans="1:39" s="336" customFormat="1" ht="20.100000000000001" customHeight="1" thickBot="1" x14ac:dyDescent="0.25">
      <c r="A69" s="560"/>
      <c r="B69" s="561" t="s">
        <v>397</v>
      </c>
      <c r="C69" s="562">
        <f>SUM(C52:C68)</f>
        <v>55983582</v>
      </c>
      <c r="D69" s="562">
        <f>SUM(D52:D68)</f>
        <v>56639610</v>
      </c>
      <c r="E69" s="562">
        <f>SUM(E52:E68)</f>
        <v>23729455</v>
      </c>
      <c r="F69" s="808">
        <f>+E69/D69*100</f>
        <v>41.895512698622042</v>
      </c>
      <c r="G69" s="562">
        <f>SUM(G52:G68)</f>
        <v>18768049</v>
      </c>
      <c r="H69" s="562">
        <v>20148966</v>
      </c>
      <c r="I69" s="562">
        <f>SUM(I52:I68)</f>
        <v>8613443</v>
      </c>
      <c r="J69" s="808">
        <f t="shared" ref="J69:J70" si="51">+I69/H69*100</f>
        <v>42.748809045585759</v>
      </c>
      <c r="K69" s="562">
        <f>SUM(K52:K68)</f>
        <v>681970930</v>
      </c>
      <c r="L69" s="562">
        <f>SUM(L52:L68)</f>
        <v>720569931</v>
      </c>
      <c r="M69" s="562">
        <f>SUM(M52:M68)</f>
        <v>203301935</v>
      </c>
      <c r="N69" s="808">
        <f t="shared" si="48"/>
        <v>28.21404644485505</v>
      </c>
      <c r="O69" s="562">
        <f>SUM(O52:O68)</f>
        <v>6000000</v>
      </c>
      <c r="P69" s="562">
        <f>SUM(P52:P68)</f>
        <v>6000002.4062968511</v>
      </c>
      <c r="Q69" s="562">
        <f>SUM(Q52:Q68)</f>
        <v>1571605</v>
      </c>
      <c r="R69" s="808">
        <f t="shared" ref="R69" si="52">+Q69/P69*100</f>
        <v>26.19340616181487</v>
      </c>
      <c r="S69" s="236">
        <f>SUM(S52:S68)</f>
        <v>0</v>
      </c>
      <c r="T69" s="236">
        <v>0</v>
      </c>
      <c r="U69" s="236">
        <f>SUM(U52:U68)</f>
        <v>0</v>
      </c>
      <c r="V69" s="236"/>
      <c r="W69" s="236">
        <f>SUM(W52:W68)</f>
        <v>0</v>
      </c>
      <c r="X69" s="236">
        <v>0</v>
      </c>
      <c r="Y69" s="236">
        <f>SUM(Y52:Y68)</f>
        <v>0</v>
      </c>
      <c r="Z69" s="236"/>
      <c r="AA69" s="562">
        <f>SUM(AA52:AA68)</f>
        <v>110170000</v>
      </c>
      <c r="AB69" s="562">
        <f>SUM(AB52:AB68)</f>
        <v>110270000</v>
      </c>
      <c r="AC69" s="562">
        <f>SUM(AC52:AC68)</f>
        <v>66467500</v>
      </c>
      <c r="AD69" s="808">
        <f t="shared" ref="AD69:AD70" si="53">+AC69/AB69*100</f>
        <v>60.277047247664825</v>
      </c>
      <c r="AE69" s="562">
        <f>SUM(AE52:AE68)</f>
        <v>155000000</v>
      </c>
      <c r="AF69" s="562">
        <f>SUM(AF52:AF68)</f>
        <v>155000000</v>
      </c>
      <c r="AG69" s="562">
        <f>SUM(AG52:AG68)</f>
        <v>129381101</v>
      </c>
      <c r="AH69" s="814">
        <v>49.9375</v>
      </c>
      <c r="AI69" s="563">
        <f>SUM(AI52:AI68)</f>
        <v>1027892561</v>
      </c>
      <c r="AJ69" s="563">
        <f>SUM(AJ52:AJ68)</f>
        <v>1068628509.4062968</v>
      </c>
      <c r="AK69" s="878">
        <f>SUM(AK52:AK68)</f>
        <v>433065039</v>
      </c>
      <c r="AL69" s="819">
        <f t="shared" si="50"/>
        <v>40.525312134953246</v>
      </c>
      <c r="AM69" s="335"/>
    </row>
    <row r="70" spans="1:39" s="338" customFormat="1" ht="20.100000000000001" customHeight="1" thickTop="1" thickBot="1" x14ac:dyDescent="0.25">
      <c r="A70" s="986" t="s">
        <v>398</v>
      </c>
      <c r="B70" s="987"/>
      <c r="C70" s="553">
        <f>+C69+C50</f>
        <v>363028074</v>
      </c>
      <c r="D70" s="553">
        <f>+D69+D50</f>
        <v>383792301</v>
      </c>
      <c r="E70" s="553">
        <f>+E69+E50</f>
        <v>186046680</v>
      </c>
      <c r="F70" s="809">
        <f>+E70/D70*100</f>
        <v>48.475876018159106</v>
      </c>
      <c r="G70" s="553">
        <f>+G69+G50</f>
        <v>59234375</v>
      </c>
      <c r="H70" s="553">
        <f>+H69+H50</f>
        <v>66858945</v>
      </c>
      <c r="I70" s="553">
        <f>+I69+I50</f>
        <v>27397324</v>
      </c>
      <c r="J70" s="809">
        <f t="shared" si="51"/>
        <v>40.977798856981664</v>
      </c>
      <c r="K70" s="553">
        <f>+K69+K50</f>
        <v>3034287720</v>
      </c>
      <c r="L70" s="553">
        <f>+L69+L50</f>
        <v>3545593288</v>
      </c>
      <c r="M70" s="553">
        <f>+M69+M50</f>
        <v>1007361716</v>
      </c>
      <c r="N70" s="809">
        <f t="shared" si="48"/>
        <v>28.411654529282831</v>
      </c>
      <c r="O70" s="553">
        <f>+O69+O50</f>
        <v>11300000</v>
      </c>
      <c r="P70" s="553">
        <f>+P69+P50</f>
        <v>11300019.759514242</v>
      </c>
      <c r="Q70" s="553">
        <f>+Q69+Q50</f>
        <v>2643303</v>
      </c>
      <c r="R70" s="809">
        <f t="shared" ref="R70" si="54">+Q70/P70*100</f>
        <v>23.392021042922746</v>
      </c>
      <c r="S70" s="553">
        <f>+S69+S50</f>
        <v>1278558119</v>
      </c>
      <c r="T70" s="553">
        <f>+T69+T50</f>
        <v>1567904422</v>
      </c>
      <c r="U70" s="553">
        <f>+U69+U50</f>
        <v>954196528</v>
      </c>
      <c r="V70" s="809">
        <f t="shared" ref="V70" si="55">+U70/T70*100</f>
        <v>60.858080034166775</v>
      </c>
      <c r="W70" s="553">
        <f>+W69+W50</f>
        <v>22620418</v>
      </c>
      <c r="X70" s="553">
        <f>+X69+X50</f>
        <v>22670418</v>
      </c>
      <c r="Y70" s="553">
        <f>+Y69+Y50</f>
        <v>11239656</v>
      </c>
      <c r="Z70" s="809">
        <f t="shared" ref="Z70" si="56">+Y70/X70*100</f>
        <v>49.578512403256084</v>
      </c>
      <c r="AA70" s="553">
        <f>+AA69+AA50</f>
        <v>180396730</v>
      </c>
      <c r="AB70" s="553">
        <f>+AB69+AB50</f>
        <v>180496730</v>
      </c>
      <c r="AC70" s="553">
        <f>+AC69+AC50</f>
        <v>74527348</v>
      </c>
      <c r="AD70" s="809">
        <f t="shared" si="53"/>
        <v>41.290137499997918</v>
      </c>
      <c r="AE70" s="553">
        <f>+AE69+AE50</f>
        <v>155000000</v>
      </c>
      <c r="AF70" s="553">
        <f>+AF69+AF50</f>
        <v>155000000</v>
      </c>
      <c r="AG70" s="553">
        <f>+AG69+AG50</f>
        <v>129381101</v>
      </c>
      <c r="AH70" s="815">
        <v>49.9375</v>
      </c>
      <c r="AI70" s="337">
        <f>+AI69+AI50</f>
        <v>5104425436</v>
      </c>
      <c r="AJ70" s="337">
        <f>+AJ69+AJ50</f>
        <v>5933616123.7595139</v>
      </c>
      <c r="AK70" s="879">
        <f>+AK69+AK50</f>
        <v>2392793656</v>
      </c>
      <c r="AL70" s="820">
        <f t="shared" si="50"/>
        <v>40.326060973488396</v>
      </c>
    </row>
    <row r="71" spans="1:39" ht="24" customHeight="1" thickTop="1" x14ac:dyDescent="0.2">
      <c r="A71" s="339"/>
      <c r="B71" s="340"/>
      <c r="C71" s="342"/>
      <c r="D71" s="342"/>
      <c r="E71" s="342"/>
      <c r="F71" s="342"/>
      <c r="G71" s="492"/>
      <c r="H71" s="492"/>
      <c r="I71" s="492"/>
      <c r="J71" s="492"/>
      <c r="K71" s="342"/>
      <c r="L71" s="342"/>
      <c r="M71" s="342"/>
      <c r="N71" s="342"/>
      <c r="O71" s="342"/>
      <c r="P71" s="342"/>
      <c r="Q71" s="342"/>
      <c r="R71" s="342"/>
      <c r="S71" s="342"/>
      <c r="T71" s="342"/>
      <c r="U71" s="342"/>
      <c r="V71" s="342"/>
      <c r="W71" s="342"/>
      <c r="X71" s="342"/>
      <c r="Y71" s="342"/>
      <c r="Z71" s="342"/>
      <c r="AA71" s="492"/>
      <c r="AB71" s="492"/>
      <c r="AC71" s="492"/>
      <c r="AD71" s="492"/>
      <c r="AJ71" s="341"/>
      <c r="AK71" s="341"/>
      <c r="AL71" s="341"/>
    </row>
    <row r="72" spans="1:39" ht="26.25" customHeight="1" x14ac:dyDescent="0.2">
      <c r="A72" s="339"/>
      <c r="B72" s="340"/>
      <c r="C72" s="341"/>
      <c r="D72" s="341"/>
      <c r="E72" s="341"/>
      <c r="F72" s="341"/>
      <c r="G72" s="340"/>
      <c r="H72" s="340"/>
      <c r="I72" s="340"/>
      <c r="J72" s="340"/>
      <c r="K72" s="340"/>
      <c r="L72" s="340"/>
      <c r="M72" s="340"/>
      <c r="N72" s="340"/>
      <c r="O72" s="340"/>
      <c r="P72" s="340"/>
      <c r="Q72" s="340"/>
      <c r="R72" s="340"/>
      <c r="S72" s="340"/>
      <c r="T72" s="340"/>
      <c r="U72" s="340"/>
      <c r="V72" s="340"/>
      <c r="W72" s="340"/>
      <c r="X72" s="340"/>
      <c r="Y72" s="340"/>
      <c r="Z72" s="340"/>
      <c r="AA72" s="492"/>
      <c r="AB72" s="492"/>
      <c r="AC72" s="492"/>
      <c r="AD72" s="492"/>
      <c r="AE72" s="340"/>
      <c r="AF72" s="340"/>
      <c r="AG72" s="340"/>
      <c r="AH72" s="340"/>
      <c r="AI72" s="340"/>
      <c r="AJ72" s="340"/>
      <c r="AK72" s="340"/>
      <c r="AL72" s="340"/>
    </row>
    <row r="73" spans="1:39" ht="29.25" customHeight="1" x14ac:dyDescent="0.2">
      <c r="A73" s="339"/>
      <c r="B73" s="340"/>
      <c r="C73" s="340"/>
      <c r="D73" s="340"/>
      <c r="E73" s="340"/>
      <c r="F73" s="340"/>
      <c r="G73" s="340"/>
      <c r="H73" s="340"/>
      <c r="I73" s="340"/>
      <c r="J73" s="340"/>
      <c r="K73" s="340"/>
      <c r="L73" s="340"/>
      <c r="M73" s="343"/>
      <c r="N73" s="343"/>
      <c r="O73" s="340"/>
      <c r="P73" s="340"/>
      <c r="Q73" s="340"/>
      <c r="R73" s="340"/>
      <c r="S73" s="340"/>
      <c r="T73" s="340"/>
      <c r="U73" s="340"/>
      <c r="V73" s="340"/>
      <c r="W73" s="340"/>
      <c r="X73" s="340"/>
      <c r="Y73" s="343"/>
      <c r="Z73" s="343"/>
      <c r="AA73" s="340"/>
      <c r="AB73" s="340"/>
      <c r="AC73" s="343"/>
      <c r="AD73" s="343"/>
      <c r="AE73" s="340"/>
      <c r="AF73" s="340"/>
      <c r="AG73" s="340"/>
      <c r="AH73" s="340"/>
      <c r="AI73" s="340"/>
      <c r="AJ73" s="340"/>
      <c r="AK73" s="340"/>
      <c r="AL73" s="340"/>
    </row>
    <row r="74" spans="1:39" ht="24" customHeight="1" x14ac:dyDescent="0.2">
      <c r="A74" s="339"/>
      <c r="B74" s="340"/>
      <c r="C74" s="340"/>
      <c r="D74" s="340"/>
      <c r="E74" s="340"/>
      <c r="F74" s="340"/>
      <c r="G74" s="340"/>
      <c r="H74" s="340"/>
      <c r="I74" s="340"/>
      <c r="J74" s="340"/>
      <c r="K74" s="340"/>
      <c r="L74" s="340"/>
      <c r="M74" s="340"/>
      <c r="N74" s="340"/>
      <c r="O74" s="340"/>
      <c r="P74" s="340"/>
      <c r="Q74" s="340"/>
      <c r="R74" s="340"/>
      <c r="S74" s="340"/>
      <c r="T74" s="340"/>
      <c r="U74" s="340"/>
      <c r="V74" s="340"/>
      <c r="W74" s="340"/>
      <c r="X74" s="340"/>
      <c r="Y74" s="340"/>
      <c r="Z74" s="340"/>
      <c r="AA74" s="340"/>
      <c r="AB74" s="340"/>
      <c r="AC74" s="340"/>
      <c r="AD74" s="340"/>
      <c r="AE74" s="340"/>
      <c r="AF74" s="340"/>
      <c r="AG74" s="340"/>
      <c r="AH74" s="340"/>
      <c r="AI74" s="340"/>
      <c r="AJ74" s="340"/>
      <c r="AK74" s="340"/>
      <c r="AL74" s="340"/>
    </row>
    <row r="75" spans="1:39" x14ac:dyDescent="0.2">
      <c r="A75" s="339"/>
      <c r="B75" s="340"/>
      <c r="C75" s="340"/>
      <c r="D75" s="340"/>
      <c r="E75" s="340"/>
      <c r="F75" s="340"/>
      <c r="G75" s="340"/>
      <c r="H75" s="340"/>
      <c r="I75" s="340"/>
      <c r="J75" s="340"/>
      <c r="K75" s="340"/>
      <c r="L75" s="340"/>
      <c r="M75" s="340"/>
      <c r="N75" s="340"/>
      <c r="O75" s="340"/>
      <c r="P75" s="340"/>
      <c r="Q75" s="340"/>
      <c r="R75" s="340"/>
      <c r="S75" s="340"/>
      <c r="T75" s="340"/>
      <c r="U75" s="340"/>
      <c r="V75" s="340"/>
      <c r="W75" s="340"/>
      <c r="X75" s="340"/>
      <c r="Y75" s="340"/>
      <c r="Z75" s="340"/>
      <c r="AA75" s="340"/>
      <c r="AB75" s="340"/>
      <c r="AC75" s="340"/>
      <c r="AD75" s="340"/>
      <c r="AE75" s="340"/>
      <c r="AF75" s="340"/>
      <c r="AG75" s="340"/>
      <c r="AH75" s="340"/>
      <c r="AI75" s="340"/>
      <c r="AJ75" s="340"/>
      <c r="AK75" s="340"/>
      <c r="AL75" s="340"/>
    </row>
    <row r="76" spans="1:39" x14ac:dyDescent="0.2">
      <c r="A76" s="339"/>
      <c r="B76" s="340"/>
      <c r="C76" s="340"/>
      <c r="D76" s="340"/>
      <c r="E76" s="340"/>
      <c r="F76" s="340"/>
      <c r="G76" s="340"/>
      <c r="H76" s="340"/>
      <c r="I76" s="340"/>
      <c r="J76" s="340"/>
      <c r="K76" s="340"/>
      <c r="L76" s="340"/>
      <c r="M76" s="340"/>
      <c r="N76" s="340"/>
      <c r="O76" s="340"/>
      <c r="P76" s="340"/>
      <c r="Q76" s="340"/>
      <c r="R76" s="340"/>
      <c r="S76" s="340"/>
      <c r="T76" s="340"/>
      <c r="U76" s="340"/>
      <c r="V76" s="340"/>
      <c r="W76" s="340"/>
      <c r="X76" s="340"/>
      <c r="Y76" s="340"/>
      <c r="Z76" s="340"/>
      <c r="AA76" s="340"/>
      <c r="AB76" s="340"/>
      <c r="AC76" s="340"/>
      <c r="AD76" s="340"/>
      <c r="AE76" s="340"/>
      <c r="AF76" s="340"/>
      <c r="AG76" s="340"/>
      <c r="AH76" s="340"/>
      <c r="AI76" s="340"/>
      <c r="AJ76" s="340"/>
      <c r="AK76" s="340"/>
      <c r="AL76" s="340"/>
    </row>
    <row r="77" spans="1:39" x14ac:dyDescent="0.2">
      <c r="A77" s="339"/>
      <c r="B77" s="340"/>
      <c r="C77" s="340"/>
      <c r="D77" s="340"/>
      <c r="E77" s="340"/>
      <c r="F77" s="340"/>
      <c r="G77" s="340"/>
      <c r="H77" s="340"/>
      <c r="I77" s="340"/>
      <c r="J77" s="340"/>
      <c r="K77" s="340"/>
      <c r="L77" s="340"/>
      <c r="M77" s="340"/>
      <c r="N77" s="340"/>
      <c r="O77" s="340"/>
      <c r="P77" s="340"/>
      <c r="Q77" s="340"/>
      <c r="R77" s="340"/>
      <c r="S77" s="340"/>
      <c r="T77" s="340"/>
      <c r="U77" s="340"/>
      <c r="V77" s="340"/>
      <c r="W77" s="340"/>
      <c r="X77" s="340"/>
      <c r="Y77" s="340"/>
      <c r="Z77" s="340"/>
      <c r="AA77" s="340"/>
      <c r="AB77" s="340"/>
      <c r="AC77" s="340"/>
      <c r="AD77" s="340"/>
      <c r="AE77" s="340"/>
      <c r="AF77" s="340"/>
      <c r="AG77" s="340"/>
      <c r="AH77" s="340"/>
      <c r="AI77" s="340"/>
      <c r="AJ77" s="340"/>
      <c r="AK77" s="340"/>
      <c r="AL77" s="340"/>
    </row>
    <row r="78" spans="1:39" x14ac:dyDescent="0.2">
      <c r="A78" s="339"/>
      <c r="B78" s="340"/>
      <c r="C78" s="340"/>
      <c r="D78" s="340"/>
      <c r="E78" s="340"/>
      <c r="F78" s="340"/>
      <c r="G78" s="340"/>
      <c r="H78" s="340"/>
      <c r="I78" s="340"/>
      <c r="J78" s="340"/>
      <c r="K78" s="340"/>
      <c r="L78" s="340"/>
      <c r="M78" s="340"/>
      <c r="N78" s="340"/>
      <c r="O78" s="340"/>
      <c r="P78" s="340"/>
      <c r="Q78" s="340"/>
      <c r="R78" s="340"/>
      <c r="S78" s="340"/>
      <c r="T78" s="340"/>
      <c r="U78" s="340"/>
      <c r="V78" s="340"/>
      <c r="W78" s="340"/>
      <c r="X78" s="340"/>
      <c r="Y78" s="340"/>
      <c r="Z78" s="340"/>
      <c r="AA78" s="340"/>
      <c r="AB78" s="340"/>
      <c r="AC78" s="340"/>
      <c r="AD78" s="340"/>
      <c r="AE78" s="340"/>
      <c r="AF78" s="340"/>
      <c r="AG78" s="340"/>
      <c r="AH78" s="340"/>
      <c r="AI78" s="340"/>
      <c r="AJ78" s="340"/>
      <c r="AK78" s="340"/>
      <c r="AL78" s="340"/>
    </row>
    <row r="79" spans="1:39" x14ac:dyDescent="0.2">
      <c r="A79" s="339"/>
      <c r="B79" s="340"/>
      <c r="C79" s="340"/>
      <c r="D79" s="340"/>
      <c r="E79" s="340"/>
      <c r="F79" s="340"/>
      <c r="G79" s="340"/>
      <c r="H79" s="340"/>
      <c r="I79" s="340"/>
      <c r="J79" s="340"/>
      <c r="K79" s="340"/>
      <c r="L79" s="340"/>
      <c r="M79" s="340"/>
      <c r="N79" s="340"/>
      <c r="O79" s="340"/>
      <c r="P79" s="340"/>
      <c r="Q79" s="340"/>
      <c r="R79" s="340"/>
      <c r="S79" s="340"/>
      <c r="T79" s="340"/>
      <c r="U79" s="340"/>
      <c r="V79" s="340"/>
      <c r="W79" s="340"/>
      <c r="X79" s="340"/>
      <c r="Y79" s="340"/>
      <c r="Z79" s="340"/>
      <c r="AA79" s="340"/>
      <c r="AB79" s="340"/>
      <c r="AC79" s="340"/>
      <c r="AD79" s="340"/>
      <c r="AE79" s="340"/>
      <c r="AF79" s="340"/>
      <c r="AG79" s="340"/>
      <c r="AH79" s="340"/>
      <c r="AI79" s="340"/>
      <c r="AJ79" s="340"/>
      <c r="AK79" s="340"/>
      <c r="AL79" s="340"/>
    </row>
    <row r="80" spans="1:39" x14ac:dyDescent="0.2">
      <c r="A80" s="339"/>
      <c r="B80" s="340"/>
      <c r="C80" s="340"/>
      <c r="D80" s="340"/>
      <c r="E80" s="340"/>
      <c r="F80" s="340"/>
      <c r="G80" s="340"/>
      <c r="H80" s="340"/>
      <c r="I80" s="340"/>
      <c r="J80" s="340"/>
      <c r="K80" s="340"/>
      <c r="L80" s="340"/>
      <c r="M80" s="340"/>
      <c r="N80" s="340"/>
      <c r="O80" s="340"/>
      <c r="P80" s="340"/>
      <c r="Q80" s="340"/>
      <c r="R80" s="340"/>
      <c r="S80" s="340"/>
      <c r="T80" s="340"/>
      <c r="U80" s="340"/>
      <c r="V80" s="340"/>
      <c r="W80" s="340"/>
      <c r="X80" s="340"/>
      <c r="Y80" s="340"/>
      <c r="Z80" s="340"/>
      <c r="AA80" s="340"/>
      <c r="AB80" s="340"/>
      <c r="AC80" s="340"/>
      <c r="AD80" s="340"/>
      <c r="AE80" s="340"/>
      <c r="AF80" s="340"/>
      <c r="AG80" s="340"/>
      <c r="AH80" s="340"/>
      <c r="AI80" s="340"/>
      <c r="AJ80" s="340"/>
      <c r="AK80" s="340"/>
      <c r="AL80" s="340"/>
    </row>
    <row r="81" spans="1:38" x14ac:dyDescent="0.2">
      <c r="A81" s="339"/>
      <c r="B81" s="340"/>
      <c r="C81" s="340"/>
      <c r="D81" s="340"/>
      <c r="E81" s="340"/>
      <c r="F81" s="340"/>
      <c r="G81" s="340"/>
      <c r="H81" s="340"/>
      <c r="I81" s="340"/>
      <c r="J81" s="340"/>
      <c r="K81" s="340"/>
      <c r="L81" s="340"/>
      <c r="M81" s="340"/>
      <c r="N81" s="340"/>
      <c r="O81" s="340"/>
      <c r="P81" s="340"/>
      <c r="Q81" s="340"/>
      <c r="R81" s="340"/>
      <c r="S81" s="340"/>
      <c r="T81" s="340"/>
      <c r="U81" s="340"/>
      <c r="V81" s="340"/>
      <c r="W81" s="340"/>
      <c r="X81" s="340"/>
      <c r="Y81" s="340"/>
      <c r="Z81" s="340"/>
      <c r="AA81" s="340"/>
      <c r="AB81" s="340"/>
      <c r="AC81" s="340"/>
      <c r="AD81" s="340"/>
      <c r="AE81" s="340"/>
      <c r="AF81" s="340"/>
      <c r="AG81" s="340"/>
      <c r="AH81" s="340"/>
      <c r="AI81" s="340"/>
      <c r="AJ81" s="340"/>
      <c r="AK81" s="340"/>
      <c r="AL81" s="340"/>
    </row>
    <row r="82" spans="1:38" x14ac:dyDescent="0.2">
      <c r="A82" s="339"/>
      <c r="B82" s="340"/>
      <c r="C82" s="340"/>
      <c r="D82" s="340"/>
      <c r="E82" s="340"/>
      <c r="F82" s="340"/>
      <c r="G82" s="340"/>
      <c r="H82" s="340"/>
      <c r="I82" s="340"/>
      <c r="J82" s="340"/>
      <c r="K82" s="340"/>
      <c r="L82" s="340"/>
      <c r="M82" s="340"/>
      <c r="N82" s="340"/>
      <c r="O82" s="340"/>
      <c r="P82" s="340"/>
      <c r="Q82" s="340"/>
      <c r="R82" s="340"/>
      <c r="S82" s="340"/>
      <c r="T82" s="340"/>
      <c r="U82" s="340"/>
      <c r="V82" s="340"/>
      <c r="W82" s="340"/>
      <c r="X82" s="340"/>
      <c r="Y82" s="340"/>
      <c r="Z82" s="340"/>
      <c r="AA82" s="340"/>
      <c r="AB82" s="340"/>
      <c r="AC82" s="340"/>
      <c r="AD82" s="340"/>
      <c r="AE82" s="340"/>
      <c r="AF82" s="340"/>
      <c r="AG82" s="340"/>
      <c r="AH82" s="340"/>
      <c r="AI82" s="340"/>
      <c r="AJ82" s="340"/>
      <c r="AK82" s="340"/>
      <c r="AL82" s="340"/>
    </row>
    <row r="83" spans="1:38" x14ac:dyDescent="0.2">
      <c r="A83" s="339"/>
      <c r="B83" s="340"/>
      <c r="C83" s="340"/>
      <c r="D83" s="340"/>
      <c r="E83" s="340"/>
      <c r="F83" s="340"/>
      <c r="G83" s="340"/>
      <c r="H83" s="340"/>
      <c r="I83" s="340"/>
      <c r="J83" s="340"/>
      <c r="K83" s="340"/>
      <c r="L83" s="340"/>
      <c r="M83" s="340"/>
      <c r="N83" s="340"/>
      <c r="O83" s="340"/>
      <c r="P83" s="340"/>
      <c r="Q83" s="340"/>
      <c r="R83" s="340"/>
      <c r="S83" s="340"/>
      <c r="T83" s="340"/>
      <c r="U83" s="340"/>
      <c r="V83" s="340"/>
      <c r="W83" s="340"/>
      <c r="X83" s="340"/>
      <c r="Y83" s="340"/>
      <c r="Z83" s="340"/>
      <c r="AA83" s="340"/>
      <c r="AB83" s="340"/>
      <c r="AC83" s="340"/>
      <c r="AD83" s="340"/>
      <c r="AE83" s="340"/>
      <c r="AF83" s="340"/>
      <c r="AG83" s="340"/>
      <c r="AH83" s="340"/>
      <c r="AI83" s="340"/>
      <c r="AJ83" s="340"/>
      <c r="AK83" s="340"/>
      <c r="AL83" s="340"/>
    </row>
    <row r="84" spans="1:38" x14ac:dyDescent="0.2">
      <c r="A84" s="339"/>
      <c r="B84" s="340"/>
      <c r="C84" s="340"/>
      <c r="D84" s="340"/>
      <c r="E84" s="340"/>
      <c r="F84" s="340"/>
      <c r="G84" s="340"/>
      <c r="H84" s="340"/>
      <c r="I84" s="340"/>
      <c r="J84" s="340"/>
      <c r="K84" s="340"/>
      <c r="L84" s="340"/>
      <c r="M84" s="340"/>
      <c r="N84" s="340"/>
      <c r="O84" s="340"/>
      <c r="P84" s="340"/>
      <c r="Q84" s="340"/>
      <c r="R84" s="340"/>
      <c r="S84" s="340"/>
      <c r="T84" s="340"/>
      <c r="U84" s="340"/>
      <c r="V84" s="340"/>
      <c r="W84" s="340"/>
      <c r="X84" s="340"/>
      <c r="Y84" s="340"/>
      <c r="Z84" s="340"/>
      <c r="AA84" s="340"/>
      <c r="AB84" s="340"/>
      <c r="AC84" s="340"/>
      <c r="AD84" s="340"/>
      <c r="AE84" s="340"/>
      <c r="AF84" s="340"/>
      <c r="AG84" s="340"/>
      <c r="AH84" s="340"/>
      <c r="AI84" s="340"/>
      <c r="AJ84" s="340"/>
      <c r="AK84" s="340"/>
      <c r="AL84" s="340"/>
    </row>
    <row r="85" spans="1:38" x14ac:dyDescent="0.2">
      <c r="A85" s="339"/>
      <c r="B85" s="340"/>
      <c r="C85" s="340"/>
      <c r="D85" s="340"/>
      <c r="E85" s="340"/>
      <c r="F85" s="340"/>
      <c r="G85" s="340"/>
      <c r="H85" s="340"/>
      <c r="I85" s="340"/>
      <c r="J85" s="340"/>
      <c r="K85" s="340"/>
      <c r="L85" s="340"/>
      <c r="M85" s="340"/>
      <c r="N85" s="340"/>
      <c r="O85" s="340"/>
      <c r="P85" s="340"/>
      <c r="Q85" s="340"/>
      <c r="R85" s="340"/>
      <c r="S85" s="340"/>
      <c r="T85" s="340"/>
      <c r="U85" s="340"/>
      <c r="V85" s="340"/>
      <c r="W85" s="340"/>
      <c r="X85" s="340"/>
      <c r="Y85" s="340"/>
      <c r="Z85" s="340"/>
      <c r="AA85" s="340"/>
      <c r="AB85" s="340"/>
      <c r="AC85" s="340"/>
      <c r="AD85" s="340"/>
      <c r="AE85" s="340"/>
      <c r="AF85" s="340"/>
      <c r="AG85" s="340"/>
      <c r="AH85" s="340"/>
      <c r="AI85" s="340"/>
      <c r="AJ85" s="340"/>
      <c r="AK85" s="340"/>
      <c r="AL85" s="340"/>
    </row>
    <row r="86" spans="1:38" x14ac:dyDescent="0.2">
      <c r="A86" s="339"/>
      <c r="B86" s="340"/>
      <c r="C86" s="340"/>
      <c r="D86" s="340"/>
      <c r="E86" s="340"/>
      <c r="F86" s="340"/>
      <c r="G86" s="340"/>
      <c r="H86" s="340"/>
      <c r="I86" s="340"/>
      <c r="J86" s="340"/>
      <c r="K86" s="340"/>
      <c r="L86" s="340"/>
      <c r="M86" s="340"/>
      <c r="N86" s="340"/>
      <c r="O86" s="340"/>
      <c r="P86" s="340"/>
      <c r="Q86" s="340"/>
      <c r="R86" s="340"/>
      <c r="S86" s="340"/>
      <c r="T86" s="340"/>
      <c r="U86" s="340"/>
      <c r="V86" s="340"/>
      <c r="W86" s="340"/>
      <c r="X86" s="340"/>
      <c r="Y86" s="340"/>
      <c r="Z86" s="340"/>
      <c r="AA86" s="340"/>
      <c r="AB86" s="340"/>
      <c r="AC86" s="340"/>
      <c r="AD86" s="340"/>
      <c r="AE86" s="340"/>
      <c r="AF86" s="340"/>
      <c r="AG86" s="340"/>
      <c r="AH86" s="340"/>
      <c r="AI86" s="340"/>
      <c r="AJ86" s="340"/>
      <c r="AK86" s="340"/>
      <c r="AL86" s="340"/>
    </row>
    <row r="87" spans="1:38" x14ac:dyDescent="0.2">
      <c r="A87" s="339"/>
      <c r="B87" s="340"/>
      <c r="C87" s="340"/>
      <c r="D87" s="340"/>
      <c r="E87" s="340"/>
      <c r="F87" s="340"/>
      <c r="G87" s="340"/>
      <c r="H87" s="340"/>
      <c r="I87" s="340"/>
      <c r="J87" s="340"/>
      <c r="K87" s="340"/>
      <c r="L87" s="340"/>
      <c r="M87" s="340"/>
      <c r="N87" s="340"/>
      <c r="O87" s="340"/>
      <c r="P87" s="340"/>
      <c r="Q87" s="340"/>
      <c r="R87" s="340"/>
      <c r="S87" s="340"/>
      <c r="T87" s="340"/>
      <c r="U87" s="340"/>
      <c r="V87" s="340"/>
      <c r="W87" s="340"/>
      <c r="X87" s="340"/>
      <c r="Y87" s="340"/>
      <c r="Z87" s="340"/>
      <c r="AA87" s="340"/>
      <c r="AB87" s="340"/>
      <c r="AC87" s="340"/>
      <c r="AD87" s="340"/>
      <c r="AE87" s="340"/>
      <c r="AF87" s="340"/>
      <c r="AG87" s="340"/>
      <c r="AH87" s="340"/>
      <c r="AI87" s="340"/>
      <c r="AJ87" s="340"/>
      <c r="AK87" s="340"/>
      <c r="AL87" s="340"/>
    </row>
    <row r="88" spans="1:38" x14ac:dyDescent="0.2">
      <c r="A88" s="339"/>
      <c r="B88" s="340"/>
      <c r="C88" s="340"/>
      <c r="D88" s="340"/>
      <c r="E88" s="340"/>
      <c r="F88" s="340"/>
      <c r="G88" s="340"/>
      <c r="H88" s="340"/>
      <c r="I88" s="340"/>
      <c r="J88" s="340"/>
      <c r="K88" s="340"/>
      <c r="L88" s="340"/>
      <c r="M88" s="340"/>
      <c r="N88" s="340"/>
      <c r="O88" s="340"/>
      <c r="P88" s="340"/>
      <c r="Q88" s="340"/>
      <c r="R88" s="340"/>
      <c r="S88" s="340"/>
      <c r="T88" s="340"/>
      <c r="U88" s="340"/>
      <c r="V88" s="340"/>
      <c r="W88" s="340"/>
      <c r="X88" s="340"/>
      <c r="Y88" s="340"/>
      <c r="Z88" s="340"/>
      <c r="AA88" s="340"/>
      <c r="AB88" s="340"/>
      <c r="AC88" s="340"/>
      <c r="AD88" s="340"/>
      <c r="AE88" s="340"/>
      <c r="AF88" s="340"/>
      <c r="AG88" s="340"/>
      <c r="AH88" s="340"/>
      <c r="AI88" s="340"/>
      <c r="AJ88" s="340"/>
      <c r="AK88" s="340"/>
      <c r="AL88" s="340"/>
    </row>
    <row r="89" spans="1:38" x14ac:dyDescent="0.2">
      <c r="A89" s="339"/>
      <c r="B89" s="340"/>
      <c r="C89" s="340"/>
      <c r="D89" s="340"/>
      <c r="E89" s="340"/>
      <c r="F89" s="340"/>
      <c r="G89" s="340"/>
      <c r="H89" s="340"/>
      <c r="I89" s="340"/>
      <c r="J89" s="340"/>
      <c r="K89" s="340"/>
      <c r="L89" s="340"/>
      <c r="M89" s="340"/>
      <c r="N89" s="340"/>
      <c r="O89" s="340"/>
      <c r="P89" s="340"/>
      <c r="Q89" s="340"/>
      <c r="R89" s="340"/>
      <c r="S89" s="340"/>
      <c r="T89" s="340"/>
      <c r="U89" s="340"/>
      <c r="V89" s="340"/>
      <c r="W89" s="340"/>
      <c r="X89" s="340"/>
      <c r="Y89" s="340"/>
      <c r="Z89" s="340"/>
      <c r="AA89" s="340"/>
      <c r="AB89" s="340"/>
      <c r="AC89" s="340"/>
      <c r="AD89" s="340"/>
      <c r="AE89" s="340"/>
      <c r="AF89" s="340"/>
      <c r="AG89" s="340"/>
      <c r="AH89" s="340"/>
      <c r="AI89" s="340"/>
      <c r="AJ89" s="340"/>
      <c r="AK89" s="340"/>
      <c r="AL89" s="340"/>
    </row>
    <row r="90" spans="1:38" x14ac:dyDescent="0.2">
      <c r="A90" s="339"/>
      <c r="B90" s="340"/>
      <c r="C90" s="340"/>
      <c r="D90" s="340"/>
      <c r="E90" s="340"/>
      <c r="F90" s="340"/>
      <c r="G90" s="340"/>
      <c r="H90" s="340"/>
      <c r="I90" s="340"/>
      <c r="J90" s="340"/>
      <c r="K90" s="340"/>
      <c r="L90" s="340"/>
      <c r="M90" s="340"/>
      <c r="N90" s="340"/>
      <c r="O90" s="340"/>
      <c r="P90" s="340"/>
      <c r="Q90" s="340"/>
      <c r="R90" s="340"/>
      <c r="S90" s="340"/>
      <c r="T90" s="340"/>
      <c r="U90" s="340"/>
      <c r="V90" s="340"/>
      <c r="W90" s="340"/>
      <c r="X90" s="340"/>
      <c r="Y90" s="340"/>
      <c r="Z90" s="340"/>
      <c r="AA90" s="340"/>
      <c r="AB90" s="340"/>
      <c r="AC90" s="340"/>
      <c r="AD90" s="340"/>
      <c r="AE90" s="340"/>
      <c r="AF90" s="340"/>
      <c r="AG90" s="340"/>
      <c r="AH90" s="340"/>
      <c r="AI90" s="340"/>
      <c r="AJ90" s="340"/>
      <c r="AK90" s="340"/>
      <c r="AL90" s="340"/>
    </row>
    <row r="91" spans="1:38" x14ac:dyDescent="0.2">
      <c r="A91" s="339"/>
      <c r="B91" s="340"/>
      <c r="C91" s="340"/>
      <c r="D91" s="340"/>
      <c r="E91" s="340"/>
      <c r="F91" s="340"/>
      <c r="G91" s="340"/>
      <c r="H91" s="340"/>
      <c r="I91" s="340"/>
      <c r="J91" s="340"/>
      <c r="K91" s="340"/>
      <c r="L91" s="340"/>
      <c r="M91" s="340"/>
      <c r="N91" s="340"/>
      <c r="O91" s="340"/>
      <c r="P91" s="340"/>
      <c r="Q91" s="340"/>
      <c r="R91" s="340"/>
      <c r="S91" s="340"/>
      <c r="T91" s="340"/>
      <c r="U91" s="340"/>
      <c r="V91" s="340"/>
      <c r="W91" s="340"/>
      <c r="X91" s="340"/>
      <c r="Y91" s="340"/>
      <c r="Z91" s="340"/>
      <c r="AA91" s="340"/>
      <c r="AB91" s="340"/>
      <c r="AC91" s="340"/>
      <c r="AD91" s="340"/>
      <c r="AE91" s="340"/>
      <c r="AF91" s="340"/>
      <c r="AG91" s="340"/>
      <c r="AH91" s="340"/>
      <c r="AI91" s="340"/>
      <c r="AJ91" s="340"/>
      <c r="AK91" s="340"/>
      <c r="AL91" s="340"/>
    </row>
    <row r="92" spans="1:38" x14ac:dyDescent="0.2">
      <c r="A92" s="339"/>
      <c r="B92" s="340"/>
      <c r="C92" s="340"/>
      <c r="D92" s="340"/>
      <c r="E92" s="340"/>
      <c r="F92" s="340"/>
      <c r="G92" s="340"/>
      <c r="H92" s="340"/>
      <c r="I92" s="340"/>
      <c r="J92" s="340"/>
      <c r="K92" s="340"/>
      <c r="L92" s="340"/>
      <c r="M92" s="340"/>
      <c r="N92" s="340"/>
      <c r="O92" s="340"/>
      <c r="P92" s="340"/>
      <c r="Q92" s="340"/>
      <c r="R92" s="340"/>
      <c r="S92" s="340"/>
      <c r="T92" s="340"/>
      <c r="U92" s="340"/>
      <c r="V92" s="340"/>
      <c r="W92" s="340"/>
      <c r="X92" s="340"/>
      <c r="Y92" s="340"/>
      <c r="Z92" s="340"/>
      <c r="AA92" s="340"/>
      <c r="AB92" s="340"/>
      <c r="AC92" s="340"/>
      <c r="AD92" s="340"/>
      <c r="AE92" s="340"/>
      <c r="AF92" s="340"/>
      <c r="AG92" s="340"/>
      <c r="AH92" s="340"/>
      <c r="AI92" s="340"/>
      <c r="AJ92" s="340"/>
      <c r="AK92" s="340"/>
      <c r="AL92" s="340"/>
    </row>
    <row r="93" spans="1:38" x14ac:dyDescent="0.2">
      <c r="A93" s="339"/>
      <c r="B93" s="340"/>
      <c r="C93" s="340"/>
      <c r="D93" s="340"/>
      <c r="E93" s="340"/>
      <c r="F93" s="340"/>
      <c r="G93" s="340"/>
      <c r="H93" s="340"/>
      <c r="I93" s="340"/>
      <c r="J93" s="340"/>
      <c r="K93" s="340"/>
      <c r="L93" s="340"/>
      <c r="M93" s="340"/>
      <c r="N93" s="340"/>
      <c r="O93" s="340"/>
      <c r="P93" s="340"/>
      <c r="Q93" s="340"/>
      <c r="R93" s="340"/>
      <c r="S93" s="340"/>
      <c r="T93" s="340"/>
      <c r="U93" s="340"/>
      <c r="V93" s="340"/>
      <c r="W93" s="340"/>
      <c r="X93" s="340"/>
      <c r="Y93" s="340"/>
      <c r="Z93" s="340"/>
      <c r="AA93" s="340"/>
      <c r="AB93" s="340"/>
      <c r="AC93" s="340"/>
      <c r="AD93" s="340"/>
      <c r="AE93" s="340"/>
      <c r="AF93" s="340"/>
      <c r="AG93" s="340"/>
      <c r="AH93" s="340"/>
      <c r="AI93" s="340"/>
      <c r="AJ93" s="340"/>
      <c r="AK93" s="340"/>
      <c r="AL93" s="340"/>
    </row>
    <row r="94" spans="1:38" x14ac:dyDescent="0.2">
      <c r="A94" s="339"/>
      <c r="B94" s="340"/>
      <c r="C94" s="340"/>
      <c r="D94" s="340"/>
      <c r="E94" s="340"/>
      <c r="F94" s="340"/>
      <c r="G94" s="340"/>
      <c r="H94" s="340"/>
      <c r="I94" s="340"/>
      <c r="J94" s="340"/>
      <c r="K94" s="340"/>
      <c r="L94" s="340"/>
      <c r="M94" s="340"/>
      <c r="N94" s="340"/>
      <c r="O94" s="340"/>
      <c r="P94" s="340"/>
      <c r="Q94" s="340"/>
      <c r="R94" s="340"/>
      <c r="S94" s="340"/>
      <c r="T94" s="340"/>
      <c r="U94" s="340"/>
      <c r="V94" s="340"/>
      <c r="W94" s="340"/>
      <c r="X94" s="340"/>
      <c r="Y94" s="340"/>
      <c r="Z94" s="340"/>
      <c r="AA94" s="340"/>
      <c r="AB94" s="340"/>
      <c r="AC94" s="340"/>
      <c r="AD94" s="340"/>
      <c r="AE94" s="340"/>
      <c r="AF94" s="340"/>
      <c r="AG94" s="340"/>
      <c r="AH94" s="340"/>
      <c r="AI94" s="340"/>
      <c r="AJ94" s="340"/>
      <c r="AK94" s="340"/>
      <c r="AL94" s="340"/>
    </row>
    <row r="95" spans="1:38" x14ac:dyDescent="0.2">
      <c r="A95" s="339"/>
      <c r="B95" s="340"/>
      <c r="C95" s="340"/>
      <c r="D95" s="340"/>
      <c r="E95" s="340"/>
      <c r="F95" s="340"/>
      <c r="G95" s="340"/>
      <c r="H95" s="340"/>
      <c r="I95" s="340"/>
      <c r="J95" s="340"/>
      <c r="K95" s="340"/>
      <c r="L95" s="340"/>
      <c r="M95" s="340"/>
      <c r="N95" s="340"/>
      <c r="O95" s="340"/>
      <c r="P95" s="340"/>
      <c r="Q95" s="340"/>
      <c r="R95" s="340"/>
      <c r="S95" s="340"/>
      <c r="T95" s="340"/>
      <c r="U95" s="340"/>
      <c r="V95" s="340"/>
      <c r="W95" s="340"/>
      <c r="X95" s="340"/>
      <c r="Y95" s="340"/>
      <c r="Z95" s="340"/>
      <c r="AA95" s="340"/>
      <c r="AB95" s="340"/>
      <c r="AC95" s="340"/>
      <c r="AD95" s="340"/>
      <c r="AE95" s="340"/>
      <c r="AF95" s="340"/>
      <c r="AG95" s="340"/>
      <c r="AH95" s="340"/>
      <c r="AI95" s="340"/>
      <c r="AJ95" s="340"/>
      <c r="AK95" s="340"/>
      <c r="AL95" s="340"/>
    </row>
    <row r="96" spans="1:38" x14ac:dyDescent="0.2">
      <c r="A96" s="339"/>
      <c r="B96" s="340"/>
      <c r="C96" s="340"/>
      <c r="D96" s="340"/>
      <c r="E96" s="340"/>
      <c r="F96" s="340"/>
      <c r="G96" s="340"/>
      <c r="H96" s="340"/>
      <c r="I96" s="340"/>
      <c r="J96" s="340"/>
      <c r="K96" s="340"/>
      <c r="L96" s="340"/>
      <c r="M96" s="340"/>
      <c r="N96" s="340"/>
      <c r="O96" s="340"/>
      <c r="P96" s="340"/>
      <c r="Q96" s="340"/>
      <c r="R96" s="340"/>
      <c r="S96" s="340"/>
      <c r="T96" s="340"/>
      <c r="U96" s="340"/>
      <c r="V96" s="340"/>
      <c r="W96" s="340"/>
      <c r="X96" s="340"/>
      <c r="Y96" s="340"/>
      <c r="Z96" s="340"/>
      <c r="AA96" s="340"/>
      <c r="AB96" s="340"/>
      <c r="AC96" s="340"/>
      <c r="AD96" s="340"/>
      <c r="AE96" s="340"/>
      <c r="AF96" s="340"/>
      <c r="AG96" s="340"/>
      <c r="AH96" s="340"/>
      <c r="AI96" s="340"/>
      <c r="AJ96" s="340"/>
      <c r="AK96" s="340"/>
      <c r="AL96" s="340"/>
    </row>
    <row r="97" spans="1:38" x14ac:dyDescent="0.2">
      <c r="A97" s="339"/>
      <c r="B97" s="340"/>
      <c r="C97" s="340"/>
      <c r="D97" s="340"/>
      <c r="E97" s="340"/>
      <c r="F97" s="340"/>
      <c r="G97" s="340"/>
      <c r="H97" s="340"/>
      <c r="I97" s="340"/>
      <c r="J97" s="340"/>
      <c r="K97" s="340"/>
      <c r="L97" s="340"/>
      <c r="M97" s="340"/>
      <c r="N97" s="340"/>
      <c r="O97" s="340"/>
      <c r="P97" s="340"/>
      <c r="Q97" s="340"/>
      <c r="R97" s="340"/>
      <c r="S97" s="340"/>
      <c r="T97" s="340"/>
      <c r="U97" s="340"/>
      <c r="V97" s="340"/>
      <c r="W97" s="340"/>
      <c r="X97" s="340"/>
      <c r="Y97" s="340"/>
      <c r="Z97" s="340"/>
      <c r="AA97" s="340"/>
      <c r="AB97" s="340"/>
      <c r="AC97" s="340"/>
      <c r="AD97" s="340"/>
      <c r="AE97" s="340"/>
      <c r="AF97" s="340"/>
      <c r="AG97" s="340"/>
      <c r="AH97" s="340"/>
      <c r="AI97" s="340"/>
      <c r="AJ97" s="340"/>
      <c r="AK97" s="340"/>
      <c r="AL97" s="340"/>
    </row>
    <row r="98" spans="1:38" x14ac:dyDescent="0.2">
      <c r="A98" s="339"/>
      <c r="B98" s="340"/>
      <c r="C98" s="340"/>
      <c r="D98" s="340"/>
      <c r="E98" s="340"/>
      <c r="F98" s="340"/>
      <c r="G98" s="340"/>
      <c r="H98" s="340"/>
      <c r="I98" s="340"/>
      <c r="J98" s="340"/>
      <c r="K98" s="340"/>
      <c r="L98" s="340"/>
      <c r="M98" s="340"/>
      <c r="N98" s="340"/>
      <c r="O98" s="340"/>
      <c r="P98" s="340"/>
      <c r="Q98" s="340"/>
      <c r="R98" s="340"/>
      <c r="S98" s="340"/>
      <c r="T98" s="340"/>
      <c r="U98" s="340"/>
      <c r="V98" s="340"/>
      <c r="W98" s="340"/>
      <c r="X98" s="340"/>
      <c r="Y98" s="340"/>
      <c r="Z98" s="340"/>
      <c r="AA98" s="340"/>
      <c r="AB98" s="340"/>
      <c r="AC98" s="340"/>
      <c r="AD98" s="340"/>
      <c r="AE98" s="340"/>
      <c r="AF98" s="340"/>
      <c r="AG98" s="340"/>
      <c r="AH98" s="340"/>
      <c r="AI98" s="340"/>
      <c r="AJ98" s="340"/>
      <c r="AK98" s="340"/>
      <c r="AL98" s="340"/>
    </row>
    <row r="99" spans="1:38" x14ac:dyDescent="0.2">
      <c r="A99" s="339"/>
      <c r="B99" s="340"/>
      <c r="C99" s="340"/>
      <c r="D99" s="340"/>
      <c r="E99" s="340"/>
      <c r="F99" s="340"/>
      <c r="G99" s="340"/>
      <c r="H99" s="340"/>
      <c r="I99" s="340"/>
      <c r="J99" s="340"/>
      <c r="K99" s="340"/>
      <c r="L99" s="340"/>
      <c r="M99" s="340"/>
      <c r="N99" s="340"/>
      <c r="O99" s="340"/>
      <c r="P99" s="340"/>
      <c r="Q99" s="340"/>
      <c r="R99" s="340"/>
      <c r="S99" s="340"/>
      <c r="T99" s="340"/>
      <c r="U99" s="340"/>
      <c r="V99" s="340"/>
      <c r="W99" s="340"/>
      <c r="X99" s="340"/>
      <c r="Y99" s="340"/>
      <c r="Z99" s="340"/>
      <c r="AA99" s="340"/>
      <c r="AB99" s="340"/>
      <c r="AC99" s="340"/>
      <c r="AD99" s="340"/>
      <c r="AE99" s="340"/>
      <c r="AF99" s="340"/>
      <c r="AG99" s="340"/>
      <c r="AH99" s="340"/>
      <c r="AI99" s="340"/>
      <c r="AJ99" s="340"/>
      <c r="AK99" s="340"/>
      <c r="AL99" s="340"/>
    </row>
    <row r="100" spans="1:38" x14ac:dyDescent="0.2">
      <c r="A100" s="339"/>
      <c r="B100" s="340"/>
      <c r="C100" s="340"/>
      <c r="D100" s="340"/>
      <c r="E100" s="340"/>
      <c r="F100" s="340"/>
      <c r="G100" s="340"/>
      <c r="H100" s="340"/>
      <c r="I100" s="340"/>
      <c r="J100" s="340"/>
      <c r="K100" s="340"/>
      <c r="L100" s="340"/>
      <c r="M100" s="340"/>
      <c r="N100" s="340"/>
      <c r="O100" s="340"/>
      <c r="P100" s="340"/>
      <c r="Q100" s="340"/>
      <c r="R100" s="340"/>
      <c r="S100" s="340"/>
      <c r="T100" s="340"/>
      <c r="U100" s="340"/>
      <c r="V100" s="340"/>
      <c r="W100" s="340"/>
      <c r="X100" s="340"/>
      <c r="Y100" s="340"/>
      <c r="Z100" s="340"/>
      <c r="AA100" s="340"/>
      <c r="AB100" s="340"/>
      <c r="AC100" s="340"/>
      <c r="AD100" s="340"/>
      <c r="AE100" s="340"/>
      <c r="AF100" s="340"/>
      <c r="AG100" s="340"/>
      <c r="AH100" s="340"/>
      <c r="AI100" s="340"/>
      <c r="AJ100" s="340"/>
      <c r="AK100" s="340"/>
      <c r="AL100" s="340"/>
    </row>
    <row r="101" spans="1:38" x14ac:dyDescent="0.2">
      <c r="A101" s="339"/>
      <c r="B101" s="340"/>
      <c r="C101" s="340"/>
      <c r="D101" s="340"/>
      <c r="E101" s="340"/>
      <c r="F101" s="340"/>
      <c r="G101" s="340"/>
      <c r="H101" s="340"/>
      <c r="I101" s="340"/>
      <c r="J101" s="340"/>
      <c r="K101" s="340"/>
      <c r="L101" s="340"/>
      <c r="M101" s="340"/>
      <c r="N101" s="340"/>
      <c r="O101" s="340"/>
      <c r="P101" s="340"/>
      <c r="Q101" s="340"/>
      <c r="R101" s="340"/>
      <c r="S101" s="340"/>
      <c r="T101" s="340"/>
      <c r="U101" s="340"/>
      <c r="V101" s="340"/>
      <c r="W101" s="340"/>
      <c r="X101" s="340"/>
      <c r="Y101" s="340"/>
      <c r="Z101" s="340"/>
      <c r="AA101" s="340"/>
      <c r="AB101" s="340"/>
      <c r="AC101" s="340"/>
      <c r="AD101" s="340"/>
      <c r="AE101" s="340"/>
      <c r="AF101" s="340"/>
      <c r="AG101" s="340"/>
      <c r="AH101" s="340"/>
      <c r="AI101" s="340"/>
      <c r="AJ101" s="340"/>
      <c r="AK101" s="340"/>
      <c r="AL101" s="340"/>
    </row>
    <row r="102" spans="1:38" x14ac:dyDescent="0.2">
      <c r="A102" s="339"/>
      <c r="B102" s="340"/>
      <c r="C102" s="340"/>
      <c r="D102" s="340"/>
      <c r="E102" s="340"/>
      <c r="F102" s="340"/>
      <c r="G102" s="340"/>
      <c r="H102" s="340"/>
      <c r="I102" s="340"/>
      <c r="J102" s="340"/>
      <c r="K102" s="340"/>
      <c r="L102" s="340"/>
      <c r="M102" s="340"/>
      <c r="N102" s="340"/>
      <c r="O102" s="340"/>
      <c r="P102" s="340"/>
      <c r="Q102" s="340"/>
      <c r="R102" s="340"/>
      <c r="S102" s="340"/>
      <c r="T102" s="340"/>
      <c r="U102" s="340"/>
      <c r="V102" s="340"/>
      <c r="W102" s="340"/>
      <c r="X102" s="340"/>
      <c r="Y102" s="340"/>
      <c r="Z102" s="340"/>
      <c r="AA102" s="340"/>
      <c r="AB102" s="340"/>
      <c r="AC102" s="340"/>
      <c r="AD102" s="340"/>
      <c r="AE102" s="340"/>
      <c r="AF102" s="340"/>
      <c r="AG102" s="340"/>
      <c r="AH102" s="340"/>
      <c r="AI102" s="340"/>
      <c r="AJ102" s="340"/>
      <c r="AK102" s="340"/>
      <c r="AL102" s="340"/>
    </row>
    <row r="103" spans="1:38" x14ac:dyDescent="0.2">
      <c r="A103" s="339"/>
      <c r="B103" s="340"/>
      <c r="C103" s="340"/>
      <c r="D103" s="340"/>
      <c r="E103" s="340"/>
      <c r="F103" s="340"/>
      <c r="G103" s="340"/>
      <c r="H103" s="340"/>
      <c r="I103" s="340"/>
      <c r="J103" s="340"/>
      <c r="K103" s="340"/>
      <c r="L103" s="340"/>
      <c r="M103" s="340"/>
      <c r="N103" s="340"/>
      <c r="O103" s="340"/>
      <c r="P103" s="340"/>
      <c r="Q103" s="340"/>
      <c r="R103" s="340"/>
      <c r="S103" s="340"/>
      <c r="T103" s="340"/>
      <c r="U103" s="340"/>
      <c r="V103" s="340"/>
      <c r="W103" s="340"/>
      <c r="X103" s="340"/>
      <c r="Y103" s="340"/>
      <c r="Z103" s="340"/>
      <c r="AA103" s="340"/>
      <c r="AB103" s="340"/>
      <c r="AC103" s="340"/>
      <c r="AD103" s="340"/>
      <c r="AE103" s="340"/>
      <c r="AF103" s="340"/>
      <c r="AG103" s="340"/>
      <c r="AH103" s="340"/>
      <c r="AI103" s="340"/>
      <c r="AJ103" s="340"/>
      <c r="AK103" s="340"/>
      <c r="AL103" s="340"/>
    </row>
  </sheetData>
  <mergeCells count="15">
    <mergeCell ref="A3:AL3"/>
    <mergeCell ref="A2:AL2"/>
    <mergeCell ref="A4:AL4"/>
    <mergeCell ref="A70:B70"/>
    <mergeCell ref="A6:A7"/>
    <mergeCell ref="B6:B7"/>
    <mergeCell ref="O6:Q6"/>
    <mergeCell ref="C6:F6"/>
    <mergeCell ref="AE6:AH6"/>
    <mergeCell ref="AI6:AL6"/>
    <mergeCell ref="G6:J6"/>
    <mergeCell ref="K6:N6"/>
    <mergeCell ref="S6:V6"/>
    <mergeCell ref="W6:Z6"/>
    <mergeCell ref="AA6:AD6"/>
  </mergeCells>
  <pageMargins left="0.70866141732283472" right="0.70866141732283472" top="0.74803149606299213" bottom="0.74803149606299213" header="0.31496062992125984" footer="0.31496062992125984"/>
  <pageSetup paperSize="8" scale="70" orientation="portrait" r:id="rId1"/>
  <colBreaks count="4" manualBreakCount="4">
    <brk id="10" max="1048575" man="1"/>
    <brk id="18" max="1048575" man="1"/>
    <brk id="26" max="1048575" man="1"/>
    <brk id="3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20"/>
  <sheetViews>
    <sheetView zoomScale="75" zoomScaleNormal="75" workbookViewId="0">
      <pane ySplit="6" topLeftCell="A106" activePane="bottomLeft" state="frozen"/>
      <selection pane="bottomLeft" activeCell="M94" sqref="M94"/>
    </sheetView>
  </sheetViews>
  <sheetFormatPr defaultColWidth="9.140625" defaultRowHeight="15.75" x14ac:dyDescent="0.25"/>
  <cols>
    <col min="1" max="1" width="11.42578125" style="347" customWidth="1"/>
    <col min="2" max="2" width="106.5703125" style="345" bestFit="1" customWidth="1"/>
    <col min="3" max="4" width="17.42578125" style="345" customWidth="1"/>
    <col min="5" max="5" width="17.42578125" style="494" customWidth="1"/>
    <col min="6" max="6" width="8.28515625" style="494" customWidth="1"/>
    <col min="7" max="7" width="16" style="345" customWidth="1"/>
    <col min="8" max="8" width="14.5703125" style="345" bestFit="1" customWidth="1"/>
    <col min="9" max="9" width="15.28515625" style="346" customWidth="1"/>
    <col min="10" max="255" width="9.140625" style="345"/>
    <col min="256" max="256" width="11.42578125" style="345" customWidth="1"/>
    <col min="257" max="257" width="106.5703125" style="345" bestFit="1" customWidth="1"/>
    <col min="258" max="261" width="17.42578125" style="345" customWidth="1"/>
    <col min="262" max="262" width="19.7109375" style="345" bestFit="1" customWidth="1"/>
    <col min="263" max="263" width="19.42578125" style="345" bestFit="1" customWidth="1"/>
    <col min="264" max="264" width="14.5703125" style="345" bestFit="1" customWidth="1"/>
    <col min="265" max="265" width="18.85546875" style="345" bestFit="1" customWidth="1"/>
    <col min="266" max="511" width="9.140625" style="345"/>
    <col min="512" max="512" width="11.42578125" style="345" customWidth="1"/>
    <col min="513" max="513" width="106.5703125" style="345" bestFit="1" customWidth="1"/>
    <col min="514" max="517" width="17.42578125" style="345" customWidth="1"/>
    <col min="518" max="518" width="19.7109375" style="345" bestFit="1" customWidth="1"/>
    <col min="519" max="519" width="19.42578125" style="345" bestFit="1" customWidth="1"/>
    <col min="520" max="520" width="14.5703125" style="345" bestFit="1" customWidth="1"/>
    <col min="521" max="521" width="18.85546875" style="345" bestFit="1" customWidth="1"/>
    <col min="522" max="767" width="9.140625" style="345"/>
    <col min="768" max="768" width="11.42578125" style="345" customWidth="1"/>
    <col min="769" max="769" width="106.5703125" style="345" bestFit="1" customWidth="1"/>
    <col min="770" max="773" width="17.42578125" style="345" customWidth="1"/>
    <col min="774" max="774" width="19.7109375" style="345" bestFit="1" customWidth="1"/>
    <col min="775" max="775" width="19.42578125" style="345" bestFit="1" customWidth="1"/>
    <col min="776" max="776" width="14.5703125" style="345" bestFit="1" customWidth="1"/>
    <col min="777" max="777" width="18.85546875" style="345" bestFit="1" customWidth="1"/>
    <col min="778" max="1023" width="9.140625" style="345"/>
    <col min="1024" max="1024" width="11.42578125" style="345" customWidth="1"/>
    <col min="1025" max="1025" width="106.5703125" style="345" bestFit="1" customWidth="1"/>
    <col min="1026" max="1029" width="17.42578125" style="345" customWidth="1"/>
    <col min="1030" max="1030" width="19.7109375" style="345" bestFit="1" customWidth="1"/>
    <col min="1031" max="1031" width="19.42578125" style="345" bestFit="1" customWidth="1"/>
    <col min="1032" max="1032" width="14.5703125" style="345" bestFit="1" customWidth="1"/>
    <col min="1033" max="1033" width="18.85546875" style="345" bestFit="1" customWidth="1"/>
    <col min="1034" max="1279" width="9.140625" style="345"/>
    <col min="1280" max="1280" width="11.42578125" style="345" customWidth="1"/>
    <col min="1281" max="1281" width="106.5703125" style="345" bestFit="1" customWidth="1"/>
    <col min="1282" max="1285" width="17.42578125" style="345" customWidth="1"/>
    <col min="1286" max="1286" width="19.7109375" style="345" bestFit="1" customWidth="1"/>
    <col min="1287" max="1287" width="19.42578125" style="345" bestFit="1" customWidth="1"/>
    <col min="1288" max="1288" width="14.5703125" style="345" bestFit="1" customWidth="1"/>
    <col min="1289" max="1289" width="18.85546875" style="345" bestFit="1" customWidth="1"/>
    <col min="1290" max="1535" width="9.140625" style="345"/>
    <col min="1536" max="1536" width="11.42578125" style="345" customWidth="1"/>
    <col min="1537" max="1537" width="106.5703125" style="345" bestFit="1" customWidth="1"/>
    <col min="1538" max="1541" width="17.42578125" style="345" customWidth="1"/>
    <col min="1542" max="1542" width="19.7109375" style="345" bestFit="1" customWidth="1"/>
    <col min="1543" max="1543" width="19.42578125" style="345" bestFit="1" customWidth="1"/>
    <col min="1544" max="1544" width="14.5703125" style="345" bestFit="1" customWidth="1"/>
    <col min="1545" max="1545" width="18.85546875" style="345" bestFit="1" customWidth="1"/>
    <col min="1546" max="1791" width="9.140625" style="345"/>
    <col min="1792" max="1792" width="11.42578125" style="345" customWidth="1"/>
    <col min="1793" max="1793" width="106.5703125" style="345" bestFit="1" customWidth="1"/>
    <col min="1794" max="1797" width="17.42578125" style="345" customWidth="1"/>
    <col min="1798" max="1798" width="19.7109375" style="345" bestFit="1" customWidth="1"/>
    <col min="1799" max="1799" width="19.42578125" style="345" bestFit="1" customWidth="1"/>
    <col min="1800" max="1800" width="14.5703125" style="345" bestFit="1" customWidth="1"/>
    <col min="1801" max="1801" width="18.85546875" style="345" bestFit="1" customWidth="1"/>
    <col min="1802" max="2047" width="9.140625" style="345"/>
    <col min="2048" max="2048" width="11.42578125" style="345" customWidth="1"/>
    <col min="2049" max="2049" width="106.5703125" style="345" bestFit="1" customWidth="1"/>
    <col min="2050" max="2053" width="17.42578125" style="345" customWidth="1"/>
    <col min="2054" max="2054" width="19.7109375" style="345" bestFit="1" customWidth="1"/>
    <col min="2055" max="2055" width="19.42578125" style="345" bestFit="1" customWidth="1"/>
    <col min="2056" max="2056" width="14.5703125" style="345" bestFit="1" customWidth="1"/>
    <col min="2057" max="2057" width="18.85546875" style="345" bestFit="1" customWidth="1"/>
    <col min="2058" max="2303" width="9.140625" style="345"/>
    <col min="2304" max="2304" width="11.42578125" style="345" customWidth="1"/>
    <col min="2305" max="2305" width="106.5703125" style="345" bestFit="1" customWidth="1"/>
    <col min="2306" max="2309" width="17.42578125" style="345" customWidth="1"/>
    <col min="2310" max="2310" width="19.7109375" style="345" bestFit="1" customWidth="1"/>
    <col min="2311" max="2311" width="19.42578125" style="345" bestFit="1" customWidth="1"/>
    <col min="2312" max="2312" width="14.5703125" style="345" bestFit="1" customWidth="1"/>
    <col min="2313" max="2313" width="18.85546875" style="345" bestFit="1" customWidth="1"/>
    <col min="2314" max="2559" width="9.140625" style="345"/>
    <col min="2560" max="2560" width="11.42578125" style="345" customWidth="1"/>
    <col min="2561" max="2561" width="106.5703125" style="345" bestFit="1" customWidth="1"/>
    <col min="2562" max="2565" width="17.42578125" style="345" customWidth="1"/>
    <col min="2566" max="2566" width="19.7109375" style="345" bestFit="1" customWidth="1"/>
    <col min="2567" max="2567" width="19.42578125" style="345" bestFit="1" customWidth="1"/>
    <col min="2568" max="2568" width="14.5703125" style="345" bestFit="1" customWidth="1"/>
    <col min="2569" max="2569" width="18.85546875" style="345" bestFit="1" customWidth="1"/>
    <col min="2570" max="2815" width="9.140625" style="345"/>
    <col min="2816" max="2816" width="11.42578125" style="345" customWidth="1"/>
    <col min="2817" max="2817" width="106.5703125" style="345" bestFit="1" customWidth="1"/>
    <col min="2818" max="2821" width="17.42578125" style="345" customWidth="1"/>
    <col min="2822" max="2822" width="19.7109375" style="345" bestFit="1" customWidth="1"/>
    <col min="2823" max="2823" width="19.42578125" style="345" bestFit="1" customWidth="1"/>
    <col min="2824" max="2824" width="14.5703125" style="345" bestFit="1" customWidth="1"/>
    <col min="2825" max="2825" width="18.85546875" style="345" bestFit="1" customWidth="1"/>
    <col min="2826" max="3071" width="9.140625" style="345"/>
    <col min="3072" max="3072" width="11.42578125" style="345" customWidth="1"/>
    <col min="3073" max="3073" width="106.5703125" style="345" bestFit="1" customWidth="1"/>
    <col min="3074" max="3077" width="17.42578125" style="345" customWidth="1"/>
    <col min="3078" max="3078" width="19.7109375" style="345" bestFit="1" customWidth="1"/>
    <col min="3079" max="3079" width="19.42578125" style="345" bestFit="1" customWidth="1"/>
    <col min="3080" max="3080" width="14.5703125" style="345" bestFit="1" customWidth="1"/>
    <col min="3081" max="3081" width="18.85546875" style="345" bestFit="1" customWidth="1"/>
    <col min="3082" max="3327" width="9.140625" style="345"/>
    <col min="3328" max="3328" width="11.42578125" style="345" customWidth="1"/>
    <col min="3329" max="3329" width="106.5703125" style="345" bestFit="1" customWidth="1"/>
    <col min="3330" max="3333" width="17.42578125" style="345" customWidth="1"/>
    <col min="3334" max="3334" width="19.7109375" style="345" bestFit="1" customWidth="1"/>
    <col min="3335" max="3335" width="19.42578125" style="345" bestFit="1" customWidth="1"/>
    <col min="3336" max="3336" width="14.5703125" style="345" bestFit="1" customWidth="1"/>
    <col min="3337" max="3337" width="18.85546875" style="345" bestFit="1" customWidth="1"/>
    <col min="3338" max="3583" width="9.140625" style="345"/>
    <col min="3584" max="3584" width="11.42578125" style="345" customWidth="1"/>
    <col min="3585" max="3585" width="106.5703125" style="345" bestFit="1" customWidth="1"/>
    <col min="3586" max="3589" width="17.42578125" style="345" customWidth="1"/>
    <col min="3590" max="3590" width="19.7109375" style="345" bestFit="1" customWidth="1"/>
    <col min="3591" max="3591" width="19.42578125" style="345" bestFit="1" customWidth="1"/>
    <col min="3592" max="3592" width="14.5703125" style="345" bestFit="1" customWidth="1"/>
    <col min="3593" max="3593" width="18.85546875" style="345" bestFit="1" customWidth="1"/>
    <col min="3594" max="3839" width="9.140625" style="345"/>
    <col min="3840" max="3840" width="11.42578125" style="345" customWidth="1"/>
    <col min="3841" max="3841" width="106.5703125" style="345" bestFit="1" customWidth="1"/>
    <col min="3842" max="3845" width="17.42578125" style="345" customWidth="1"/>
    <col min="3846" max="3846" width="19.7109375" style="345" bestFit="1" customWidth="1"/>
    <col min="3847" max="3847" width="19.42578125" style="345" bestFit="1" customWidth="1"/>
    <col min="3848" max="3848" width="14.5703125" style="345" bestFit="1" customWidth="1"/>
    <col min="3849" max="3849" width="18.85546875" style="345" bestFit="1" customWidth="1"/>
    <col min="3850" max="4095" width="9.140625" style="345"/>
    <col min="4096" max="4096" width="11.42578125" style="345" customWidth="1"/>
    <col min="4097" max="4097" width="106.5703125" style="345" bestFit="1" customWidth="1"/>
    <col min="4098" max="4101" width="17.42578125" style="345" customWidth="1"/>
    <col min="4102" max="4102" width="19.7109375" style="345" bestFit="1" customWidth="1"/>
    <col min="4103" max="4103" width="19.42578125" style="345" bestFit="1" customWidth="1"/>
    <col min="4104" max="4104" width="14.5703125" style="345" bestFit="1" customWidth="1"/>
    <col min="4105" max="4105" width="18.85546875" style="345" bestFit="1" customWidth="1"/>
    <col min="4106" max="4351" width="9.140625" style="345"/>
    <col min="4352" max="4352" width="11.42578125" style="345" customWidth="1"/>
    <col min="4353" max="4353" width="106.5703125" style="345" bestFit="1" customWidth="1"/>
    <col min="4354" max="4357" width="17.42578125" style="345" customWidth="1"/>
    <col min="4358" max="4358" width="19.7109375" style="345" bestFit="1" customWidth="1"/>
    <col min="4359" max="4359" width="19.42578125" style="345" bestFit="1" customWidth="1"/>
    <col min="4360" max="4360" width="14.5703125" style="345" bestFit="1" customWidth="1"/>
    <col min="4361" max="4361" width="18.85546875" style="345" bestFit="1" customWidth="1"/>
    <col min="4362" max="4607" width="9.140625" style="345"/>
    <col min="4608" max="4608" width="11.42578125" style="345" customWidth="1"/>
    <col min="4609" max="4609" width="106.5703125" style="345" bestFit="1" customWidth="1"/>
    <col min="4610" max="4613" width="17.42578125" style="345" customWidth="1"/>
    <col min="4614" max="4614" width="19.7109375" style="345" bestFit="1" customWidth="1"/>
    <col min="4615" max="4615" width="19.42578125" style="345" bestFit="1" customWidth="1"/>
    <col min="4616" max="4616" width="14.5703125" style="345" bestFit="1" customWidth="1"/>
    <col min="4617" max="4617" width="18.85546875" style="345" bestFit="1" customWidth="1"/>
    <col min="4618" max="4863" width="9.140625" style="345"/>
    <col min="4864" max="4864" width="11.42578125" style="345" customWidth="1"/>
    <col min="4865" max="4865" width="106.5703125" style="345" bestFit="1" customWidth="1"/>
    <col min="4866" max="4869" width="17.42578125" style="345" customWidth="1"/>
    <col min="4870" max="4870" width="19.7109375" style="345" bestFit="1" customWidth="1"/>
    <col min="4871" max="4871" width="19.42578125" style="345" bestFit="1" customWidth="1"/>
    <col min="4872" max="4872" width="14.5703125" style="345" bestFit="1" customWidth="1"/>
    <col min="4873" max="4873" width="18.85546875" style="345" bestFit="1" customWidth="1"/>
    <col min="4874" max="5119" width="9.140625" style="345"/>
    <col min="5120" max="5120" width="11.42578125" style="345" customWidth="1"/>
    <col min="5121" max="5121" width="106.5703125" style="345" bestFit="1" customWidth="1"/>
    <col min="5122" max="5125" width="17.42578125" style="345" customWidth="1"/>
    <col min="5126" max="5126" width="19.7109375" style="345" bestFit="1" customWidth="1"/>
    <col min="5127" max="5127" width="19.42578125" style="345" bestFit="1" customWidth="1"/>
    <col min="5128" max="5128" width="14.5703125" style="345" bestFit="1" customWidth="1"/>
    <col min="5129" max="5129" width="18.85546875" style="345" bestFit="1" customWidth="1"/>
    <col min="5130" max="5375" width="9.140625" style="345"/>
    <col min="5376" max="5376" width="11.42578125" style="345" customWidth="1"/>
    <col min="5377" max="5377" width="106.5703125" style="345" bestFit="1" customWidth="1"/>
    <col min="5378" max="5381" width="17.42578125" style="345" customWidth="1"/>
    <col min="5382" max="5382" width="19.7109375" style="345" bestFit="1" customWidth="1"/>
    <col min="5383" max="5383" width="19.42578125" style="345" bestFit="1" customWidth="1"/>
    <col min="5384" max="5384" width="14.5703125" style="345" bestFit="1" customWidth="1"/>
    <col min="5385" max="5385" width="18.85546875" style="345" bestFit="1" customWidth="1"/>
    <col min="5386" max="5631" width="9.140625" style="345"/>
    <col min="5632" max="5632" width="11.42578125" style="345" customWidth="1"/>
    <col min="5633" max="5633" width="106.5703125" style="345" bestFit="1" customWidth="1"/>
    <col min="5634" max="5637" width="17.42578125" style="345" customWidth="1"/>
    <col min="5638" max="5638" width="19.7109375" style="345" bestFit="1" customWidth="1"/>
    <col min="5639" max="5639" width="19.42578125" style="345" bestFit="1" customWidth="1"/>
    <col min="5640" max="5640" width="14.5703125" style="345" bestFit="1" customWidth="1"/>
    <col min="5641" max="5641" width="18.85546875" style="345" bestFit="1" customWidth="1"/>
    <col min="5642" max="5887" width="9.140625" style="345"/>
    <col min="5888" max="5888" width="11.42578125" style="345" customWidth="1"/>
    <col min="5889" max="5889" width="106.5703125" style="345" bestFit="1" customWidth="1"/>
    <col min="5890" max="5893" width="17.42578125" style="345" customWidth="1"/>
    <col min="5894" max="5894" width="19.7109375" style="345" bestFit="1" customWidth="1"/>
    <col min="5895" max="5895" width="19.42578125" style="345" bestFit="1" customWidth="1"/>
    <col min="5896" max="5896" width="14.5703125" style="345" bestFit="1" customWidth="1"/>
    <col min="5897" max="5897" width="18.85546875" style="345" bestFit="1" customWidth="1"/>
    <col min="5898" max="6143" width="9.140625" style="345"/>
    <col min="6144" max="6144" width="11.42578125" style="345" customWidth="1"/>
    <col min="6145" max="6145" width="106.5703125" style="345" bestFit="1" customWidth="1"/>
    <col min="6146" max="6149" width="17.42578125" style="345" customWidth="1"/>
    <col min="6150" max="6150" width="19.7109375" style="345" bestFit="1" customWidth="1"/>
    <col min="6151" max="6151" width="19.42578125" style="345" bestFit="1" customWidth="1"/>
    <col min="6152" max="6152" width="14.5703125" style="345" bestFit="1" customWidth="1"/>
    <col min="6153" max="6153" width="18.85546875" style="345" bestFit="1" customWidth="1"/>
    <col min="6154" max="6399" width="9.140625" style="345"/>
    <col min="6400" max="6400" width="11.42578125" style="345" customWidth="1"/>
    <col min="6401" max="6401" width="106.5703125" style="345" bestFit="1" customWidth="1"/>
    <col min="6402" max="6405" width="17.42578125" style="345" customWidth="1"/>
    <col min="6406" max="6406" width="19.7109375" style="345" bestFit="1" customWidth="1"/>
    <col min="6407" max="6407" width="19.42578125" style="345" bestFit="1" customWidth="1"/>
    <col min="6408" max="6408" width="14.5703125" style="345" bestFit="1" customWidth="1"/>
    <col min="6409" max="6409" width="18.85546875" style="345" bestFit="1" customWidth="1"/>
    <col min="6410" max="6655" width="9.140625" style="345"/>
    <col min="6656" max="6656" width="11.42578125" style="345" customWidth="1"/>
    <col min="6657" max="6657" width="106.5703125" style="345" bestFit="1" customWidth="1"/>
    <col min="6658" max="6661" width="17.42578125" style="345" customWidth="1"/>
    <col min="6662" max="6662" width="19.7109375" style="345" bestFit="1" customWidth="1"/>
    <col min="6663" max="6663" width="19.42578125" style="345" bestFit="1" customWidth="1"/>
    <col min="6664" max="6664" width="14.5703125" style="345" bestFit="1" customWidth="1"/>
    <col min="6665" max="6665" width="18.85546875" style="345" bestFit="1" customWidth="1"/>
    <col min="6666" max="6911" width="9.140625" style="345"/>
    <col min="6912" max="6912" width="11.42578125" style="345" customWidth="1"/>
    <col min="6913" max="6913" width="106.5703125" style="345" bestFit="1" customWidth="1"/>
    <col min="6914" max="6917" width="17.42578125" style="345" customWidth="1"/>
    <col min="6918" max="6918" width="19.7109375" style="345" bestFit="1" customWidth="1"/>
    <col min="6919" max="6919" width="19.42578125" style="345" bestFit="1" customWidth="1"/>
    <col min="6920" max="6920" width="14.5703125" style="345" bestFit="1" customWidth="1"/>
    <col min="6921" max="6921" width="18.85546875" style="345" bestFit="1" customWidth="1"/>
    <col min="6922" max="7167" width="9.140625" style="345"/>
    <col min="7168" max="7168" width="11.42578125" style="345" customWidth="1"/>
    <col min="7169" max="7169" width="106.5703125" style="345" bestFit="1" customWidth="1"/>
    <col min="7170" max="7173" width="17.42578125" style="345" customWidth="1"/>
    <col min="7174" max="7174" width="19.7109375" style="345" bestFit="1" customWidth="1"/>
    <col min="7175" max="7175" width="19.42578125" style="345" bestFit="1" customWidth="1"/>
    <col min="7176" max="7176" width="14.5703125" style="345" bestFit="1" customWidth="1"/>
    <col min="7177" max="7177" width="18.85546875" style="345" bestFit="1" customWidth="1"/>
    <col min="7178" max="7423" width="9.140625" style="345"/>
    <col min="7424" max="7424" width="11.42578125" style="345" customWidth="1"/>
    <col min="7425" max="7425" width="106.5703125" style="345" bestFit="1" customWidth="1"/>
    <col min="7426" max="7429" width="17.42578125" style="345" customWidth="1"/>
    <col min="7430" max="7430" width="19.7109375" style="345" bestFit="1" customWidth="1"/>
    <col min="7431" max="7431" width="19.42578125" style="345" bestFit="1" customWidth="1"/>
    <col min="7432" max="7432" width="14.5703125" style="345" bestFit="1" customWidth="1"/>
    <col min="7433" max="7433" width="18.85546875" style="345" bestFit="1" customWidth="1"/>
    <col min="7434" max="7679" width="9.140625" style="345"/>
    <col min="7680" max="7680" width="11.42578125" style="345" customWidth="1"/>
    <col min="7681" max="7681" width="106.5703125" style="345" bestFit="1" customWidth="1"/>
    <col min="7682" max="7685" width="17.42578125" style="345" customWidth="1"/>
    <col min="7686" max="7686" width="19.7109375" style="345" bestFit="1" customWidth="1"/>
    <col min="7687" max="7687" width="19.42578125" style="345" bestFit="1" customWidth="1"/>
    <col min="7688" max="7688" width="14.5703125" style="345" bestFit="1" customWidth="1"/>
    <col min="7689" max="7689" width="18.85546875" style="345" bestFit="1" customWidth="1"/>
    <col min="7690" max="7935" width="9.140625" style="345"/>
    <col min="7936" max="7936" width="11.42578125" style="345" customWidth="1"/>
    <col min="7937" max="7937" width="106.5703125" style="345" bestFit="1" customWidth="1"/>
    <col min="7938" max="7941" width="17.42578125" style="345" customWidth="1"/>
    <col min="7942" max="7942" width="19.7109375" style="345" bestFit="1" customWidth="1"/>
    <col min="7943" max="7943" width="19.42578125" style="345" bestFit="1" customWidth="1"/>
    <col min="7944" max="7944" width="14.5703125" style="345" bestFit="1" customWidth="1"/>
    <col min="7945" max="7945" width="18.85546875" style="345" bestFit="1" customWidth="1"/>
    <col min="7946" max="8191" width="9.140625" style="345"/>
    <col min="8192" max="8192" width="11.42578125" style="345" customWidth="1"/>
    <col min="8193" max="8193" width="106.5703125" style="345" bestFit="1" customWidth="1"/>
    <col min="8194" max="8197" width="17.42578125" style="345" customWidth="1"/>
    <col min="8198" max="8198" width="19.7109375" style="345" bestFit="1" customWidth="1"/>
    <col min="8199" max="8199" width="19.42578125" style="345" bestFit="1" customWidth="1"/>
    <col min="8200" max="8200" width="14.5703125" style="345" bestFit="1" customWidth="1"/>
    <col min="8201" max="8201" width="18.85546875" style="345" bestFit="1" customWidth="1"/>
    <col min="8202" max="8447" width="9.140625" style="345"/>
    <col min="8448" max="8448" width="11.42578125" style="345" customWidth="1"/>
    <col min="8449" max="8449" width="106.5703125" style="345" bestFit="1" customWidth="1"/>
    <col min="8450" max="8453" width="17.42578125" style="345" customWidth="1"/>
    <col min="8454" max="8454" width="19.7109375" style="345" bestFit="1" customWidth="1"/>
    <col min="8455" max="8455" width="19.42578125" style="345" bestFit="1" customWidth="1"/>
    <col min="8456" max="8456" width="14.5703125" style="345" bestFit="1" customWidth="1"/>
    <col min="8457" max="8457" width="18.85546875" style="345" bestFit="1" customWidth="1"/>
    <col min="8458" max="8703" width="9.140625" style="345"/>
    <col min="8704" max="8704" width="11.42578125" style="345" customWidth="1"/>
    <col min="8705" max="8705" width="106.5703125" style="345" bestFit="1" customWidth="1"/>
    <col min="8706" max="8709" width="17.42578125" style="345" customWidth="1"/>
    <col min="8710" max="8710" width="19.7109375" style="345" bestFit="1" customWidth="1"/>
    <col min="8711" max="8711" width="19.42578125" style="345" bestFit="1" customWidth="1"/>
    <col min="8712" max="8712" width="14.5703125" style="345" bestFit="1" customWidth="1"/>
    <col min="8713" max="8713" width="18.85546875" style="345" bestFit="1" customWidth="1"/>
    <col min="8714" max="8959" width="9.140625" style="345"/>
    <col min="8960" max="8960" width="11.42578125" style="345" customWidth="1"/>
    <col min="8961" max="8961" width="106.5703125" style="345" bestFit="1" customWidth="1"/>
    <col min="8962" max="8965" width="17.42578125" style="345" customWidth="1"/>
    <col min="8966" max="8966" width="19.7109375" style="345" bestFit="1" customWidth="1"/>
    <col min="8967" max="8967" width="19.42578125" style="345" bestFit="1" customWidth="1"/>
    <col min="8968" max="8968" width="14.5703125" style="345" bestFit="1" customWidth="1"/>
    <col min="8969" max="8969" width="18.85546875" style="345" bestFit="1" customWidth="1"/>
    <col min="8970" max="9215" width="9.140625" style="345"/>
    <col min="9216" max="9216" width="11.42578125" style="345" customWidth="1"/>
    <col min="9217" max="9217" width="106.5703125" style="345" bestFit="1" customWidth="1"/>
    <col min="9218" max="9221" width="17.42578125" style="345" customWidth="1"/>
    <col min="9222" max="9222" width="19.7109375" style="345" bestFit="1" customWidth="1"/>
    <col min="9223" max="9223" width="19.42578125" style="345" bestFit="1" customWidth="1"/>
    <col min="9224" max="9224" width="14.5703125" style="345" bestFit="1" customWidth="1"/>
    <col min="9225" max="9225" width="18.85546875" style="345" bestFit="1" customWidth="1"/>
    <col min="9226" max="9471" width="9.140625" style="345"/>
    <col min="9472" max="9472" width="11.42578125" style="345" customWidth="1"/>
    <col min="9473" max="9473" width="106.5703125" style="345" bestFit="1" customWidth="1"/>
    <col min="9474" max="9477" width="17.42578125" style="345" customWidth="1"/>
    <col min="9478" max="9478" width="19.7109375" style="345" bestFit="1" customWidth="1"/>
    <col min="9479" max="9479" width="19.42578125" style="345" bestFit="1" customWidth="1"/>
    <col min="9480" max="9480" width="14.5703125" style="345" bestFit="1" customWidth="1"/>
    <col min="9481" max="9481" width="18.85546875" style="345" bestFit="1" customWidth="1"/>
    <col min="9482" max="9727" width="9.140625" style="345"/>
    <col min="9728" max="9728" width="11.42578125" style="345" customWidth="1"/>
    <col min="9729" max="9729" width="106.5703125" style="345" bestFit="1" customWidth="1"/>
    <col min="9730" max="9733" width="17.42578125" style="345" customWidth="1"/>
    <col min="9734" max="9734" width="19.7109375" style="345" bestFit="1" customWidth="1"/>
    <col min="9735" max="9735" width="19.42578125" style="345" bestFit="1" customWidth="1"/>
    <col min="9736" max="9736" width="14.5703125" style="345" bestFit="1" customWidth="1"/>
    <col min="9737" max="9737" width="18.85546875" style="345" bestFit="1" customWidth="1"/>
    <col min="9738" max="9983" width="9.140625" style="345"/>
    <col min="9984" max="9984" width="11.42578125" style="345" customWidth="1"/>
    <col min="9985" max="9985" width="106.5703125" style="345" bestFit="1" customWidth="1"/>
    <col min="9986" max="9989" width="17.42578125" style="345" customWidth="1"/>
    <col min="9990" max="9990" width="19.7109375" style="345" bestFit="1" customWidth="1"/>
    <col min="9991" max="9991" width="19.42578125" style="345" bestFit="1" customWidth="1"/>
    <col min="9992" max="9992" width="14.5703125" style="345" bestFit="1" customWidth="1"/>
    <col min="9993" max="9993" width="18.85546875" style="345" bestFit="1" customWidth="1"/>
    <col min="9994" max="10239" width="9.140625" style="345"/>
    <col min="10240" max="10240" width="11.42578125" style="345" customWidth="1"/>
    <col min="10241" max="10241" width="106.5703125" style="345" bestFit="1" customWidth="1"/>
    <col min="10242" max="10245" width="17.42578125" style="345" customWidth="1"/>
    <col min="10246" max="10246" width="19.7109375" style="345" bestFit="1" customWidth="1"/>
    <col min="10247" max="10247" width="19.42578125" style="345" bestFit="1" customWidth="1"/>
    <col min="10248" max="10248" width="14.5703125" style="345" bestFit="1" customWidth="1"/>
    <col min="10249" max="10249" width="18.85546875" style="345" bestFit="1" customWidth="1"/>
    <col min="10250" max="10495" width="9.140625" style="345"/>
    <col min="10496" max="10496" width="11.42578125" style="345" customWidth="1"/>
    <col min="10497" max="10497" width="106.5703125" style="345" bestFit="1" customWidth="1"/>
    <col min="10498" max="10501" width="17.42578125" style="345" customWidth="1"/>
    <col min="10502" max="10502" width="19.7109375" style="345" bestFit="1" customWidth="1"/>
    <col min="10503" max="10503" width="19.42578125" style="345" bestFit="1" customWidth="1"/>
    <col min="10504" max="10504" width="14.5703125" style="345" bestFit="1" customWidth="1"/>
    <col min="10505" max="10505" width="18.85546875" style="345" bestFit="1" customWidth="1"/>
    <col min="10506" max="10751" width="9.140625" style="345"/>
    <col min="10752" max="10752" width="11.42578125" style="345" customWidth="1"/>
    <col min="10753" max="10753" width="106.5703125" style="345" bestFit="1" customWidth="1"/>
    <col min="10754" max="10757" width="17.42578125" style="345" customWidth="1"/>
    <col min="10758" max="10758" width="19.7109375" style="345" bestFit="1" customWidth="1"/>
    <col min="10759" max="10759" width="19.42578125" style="345" bestFit="1" customWidth="1"/>
    <col min="10760" max="10760" width="14.5703125" style="345" bestFit="1" customWidth="1"/>
    <col min="10761" max="10761" width="18.85546875" style="345" bestFit="1" customWidth="1"/>
    <col min="10762" max="11007" width="9.140625" style="345"/>
    <col min="11008" max="11008" width="11.42578125" style="345" customWidth="1"/>
    <col min="11009" max="11009" width="106.5703125" style="345" bestFit="1" customWidth="1"/>
    <col min="11010" max="11013" width="17.42578125" style="345" customWidth="1"/>
    <col min="11014" max="11014" width="19.7109375" style="345" bestFit="1" customWidth="1"/>
    <col min="11015" max="11015" width="19.42578125" style="345" bestFit="1" customWidth="1"/>
    <col min="11016" max="11016" width="14.5703125" style="345" bestFit="1" customWidth="1"/>
    <col min="11017" max="11017" width="18.85546875" style="345" bestFit="1" customWidth="1"/>
    <col min="11018" max="11263" width="9.140625" style="345"/>
    <col min="11264" max="11264" width="11.42578125" style="345" customWidth="1"/>
    <col min="11265" max="11265" width="106.5703125" style="345" bestFit="1" customWidth="1"/>
    <col min="11266" max="11269" width="17.42578125" style="345" customWidth="1"/>
    <col min="11270" max="11270" width="19.7109375" style="345" bestFit="1" customWidth="1"/>
    <col min="11271" max="11271" width="19.42578125" style="345" bestFit="1" customWidth="1"/>
    <col min="11272" max="11272" width="14.5703125" style="345" bestFit="1" customWidth="1"/>
    <col min="11273" max="11273" width="18.85546875" style="345" bestFit="1" customWidth="1"/>
    <col min="11274" max="11519" width="9.140625" style="345"/>
    <col min="11520" max="11520" width="11.42578125" style="345" customWidth="1"/>
    <col min="11521" max="11521" width="106.5703125" style="345" bestFit="1" customWidth="1"/>
    <col min="11522" max="11525" width="17.42578125" style="345" customWidth="1"/>
    <col min="11526" max="11526" width="19.7109375" style="345" bestFit="1" customWidth="1"/>
    <col min="11527" max="11527" width="19.42578125" style="345" bestFit="1" customWidth="1"/>
    <col min="11528" max="11528" width="14.5703125" style="345" bestFit="1" customWidth="1"/>
    <col min="11529" max="11529" width="18.85546875" style="345" bestFit="1" customWidth="1"/>
    <col min="11530" max="11775" width="9.140625" style="345"/>
    <col min="11776" max="11776" width="11.42578125" style="345" customWidth="1"/>
    <col min="11777" max="11777" width="106.5703125" style="345" bestFit="1" customWidth="1"/>
    <col min="11778" max="11781" width="17.42578125" style="345" customWidth="1"/>
    <col min="11782" max="11782" width="19.7109375" style="345" bestFit="1" customWidth="1"/>
    <col min="11783" max="11783" width="19.42578125" style="345" bestFit="1" customWidth="1"/>
    <col min="11784" max="11784" width="14.5703125" style="345" bestFit="1" customWidth="1"/>
    <col min="11785" max="11785" width="18.85546875" style="345" bestFit="1" customWidth="1"/>
    <col min="11786" max="12031" width="9.140625" style="345"/>
    <col min="12032" max="12032" width="11.42578125" style="345" customWidth="1"/>
    <col min="12033" max="12033" width="106.5703125" style="345" bestFit="1" customWidth="1"/>
    <col min="12034" max="12037" width="17.42578125" style="345" customWidth="1"/>
    <col min="12038" max="12038" width="19.7109375" style="345" bestFit="1" customWidth="1"/>
    <col min="12039" max="12039" width="19.42578125" style="345" bestFit="1" customWidth="1"/>
    <col min="12040" max="12040" width="14.5703125" style="345" bestFit="1" customWidth="1"/>
    <col min="12041" max="12041" width="18.85546875" style="345" bestFit="1" customWidth="1"/>
    <col min="12042" max="12287" width="9.140625" style="345"/>
    <col min="12288" max="12288" width="11.42578125" style="345" customWidth="1"/>
    <col min="12289" max="12289" width="106.5703125" style="345" bestFit="1" customWidth="1"/>
    <col min="12290" max="12293" width="17.42578125" style="345" customWidth="1"/>
    <col min="12294" max="12294" width="19.7109375" style="345" bestFit="1" customWidth="1"/>
    <col min="12295" max="12295" width="19.42578125" style="345" bestFit="1" customWidth="1"/>
    <col min="12296" max="12296" width="14.5703125" style="345" bestFit="1" customWidth="1"/>
    <col min="12297" max="12297" width="18.85546875" style="345" bestFit="1" customWidth="1"/>
    <col min="12298" max="12543" width="9.140625" style="345"/>
    <col min="12544" max="12544" width="11.42578125" style="345" customWidth="1"/>
    <col min="12545" max="12545" width="106.5703125" style="345" bestFit="1" customWidth="1"/>
    <col min="12546" max="12549" width="17.42578125" style="345" customWidth="1"/>
    <col min="12550" max="12550" width="19.7109375" style="345" bestFit="1" customWidth="1"/>
    <col min="12551" max="12551" width="19.42578125" style="345" bestFit="1" customWidth="1"/>
    <col min="12552" max="12552" width="14.5703125" style="345" bestFit="1" customWidth="1"/>
    <col min="12553" max="12553" width="18.85546875" style="345" bestFit="1" customWidth="1"/>
    <col min="12554" max="12799" width="9.140625" style="345"/>
    <col min="12800" max="12800" width="11.42578125" style="345" customWidth="1"/>
    <col min="12801" max="12801" width="106.5703125" style="345" bestFit="1" customWidth="1"/>
    <col min="12802" max="12805" width="17.42578125" style="345" customWidth="1"/>
    <col min="12806" max="12806" width="19.7109375" style="345" bestFit="1" customWidth="1"/>
    <col min="12807" max="12807" width="19.42578125" style="345" bestFit="1" customWidth="1"/>
    <col min="12808" max="12808" width="14.5703125" style="345" bestFit="1" customWidth="1"/>
    <col min="12809" max="12809" width="18.85546875" style="345" bestFit="1" customWidth="1"/>
    <col min="12810" max="13055" width="9.140625" style="345"/>
    <col min="13056" max="13056" width="11.42578125" style="345" customWidth="1"/>
    <col min="13057" max="13057" width="106.5703125" style="345" bestFit="1" customWidth="1"/>
    <col min="13058" max="13061" width="17.42578125" style="345" customWidth="1"/>
    <col min="13062" max="13062" width="19.7109375" style="345" bestFit="1" customWidth="1"/>
    <col min="13063" max="13063" width="19.42578125" style="345" bestFit="1" customWidth="1"/>
    <col min="13064" max="13064" width="14.5703125" style="345" bestFit="1" customWidth="1"/>
    <col min="13065" max="13065" width="18.85546875" style="345" bestFit="1" customWidth="1"/>
    <col min="13066" max="13311" width="9.140625" style="345"/>
    <col min="13312" max="13312" width="11.42578125" style="345" customWidth="1"/>
    <col min="13313" max="13313" width="106.5703125" style="345" bestFit="1" customWidth="1"/>
    <col min="13314" max="13317" width="17.42578125" style="345" customWidth="1"/>
    <col min="13318" max="13318" width="19.7109375" style="345" bestFit="1" customWidth="1"/>
    <col min="13319" max="13319" width="19.42578125" style="345" bestFit="1" customWidth="1"/>
    <col min="13320" max="13320" width="14.5703125" style="345" bestFit="1" customWidth="1"/>
    <col min="13321" max="13321" width="18.85546875" style="345" bestFit="1" customWidth="1"/>
    <col min="13322" max="13567" width="9.140625" style="345"/>
    <col min="13568" max="13568" width="11.42578125" style="345" customWidth="1"/>
    <col min="13569" max="13569" width="106.5703125" style="345" bestFit="1" customWidth="1"/>
    <col min="13570" max="13573" width="17.42578125" style="345" customWidth="1"/>
    <col min="13574" max="13574" width="19.7109375" style="345" bestFit="1" customWidth="1"/>
    <col min="13575" max="13575" width="19.42578125" style="345" bestFit="1" customWidth="1"/>
    <col min="13576" max="13576" width="14.5703125" style="345" bestFit="1" customWidth="1"/>
    <col min="13577" max="13577" width="18.85546875" style="345" bestFit="1" customWidth="1"/>
    <col min="13578" max="13823" width="9.140625" style="345"/>
    <col min="13824" max="13824" width="11.42578125" style="345" customWidth="1"/>
    <col min="13825" max="13825" width="106.5703125" style="345" bestFit="1" customWidth="1"/>
    <col min="13826" max="13829" width="17.42578125" style="345" customWidth="1"/>
    <col min="13830" max="13830" width="19.7109375" style="345" bestFit="1" customWidth="1"/>
    <col min="13831" max="13831" width="19.42578125" style="345" bestFit="1" customWidth="1"/>
    <col min="13832" max="13832" width="14.5703125" style="345" bestFit="1" customWidth="1"/>
    <col min="13833" max="13833" width="18.85546875" style="345" bestFit="1" customWidth="1"/>
    <col min="13834" max="14079" width="9.140625" style="345"/>
    <col min="14080" max="14080" width="11.42578125" style="345" customWidth="1"/>
    <col min="14081" max="14081" width="106.5703125" style="345" bestFit="1" customWidth="1"/>
    <col min="14082" max="14085" width="17.42578125" style="345" customWidth="1"/>
    <col min="14086" max="14086" width="19.7109375" style="345" bestFit="1" customWidth="1"/>
    <col min="14087" max="14087" width="19.42578125" style="345" bestFit="1" customWidth="1"/>
    <col min="14088" max="14088" width="14.5703125" style="345" bestFit="1" customWidth="1"/>
    <col min="14089" max="14089" width="18.85546875" style="345" bestFit="1" customWidth="1"/>
    <col min="14090" max="14335" width="9.140625" style="345"/>
    <col min="14336" max="14336" width="11.42578125" style="345" customWidth="1"/>
    <col min="14337" max="14337" width="106.5703125" style="345" bestFit="1" customWidth="1"/>
    <col min="14338" max="14341" width="17.42578125" style="345" customWidth="1"/>
    <col min="14342" max="14342" width="19.7109375" style="345" bestFit="1" customWidth="1"/>
    <col min="14343" max="14343" width="19.42578125" style="345" bestFit="1" customWidth="1"/>
    <col min="14344" max="14344" width="14.5703125" style="345" bestFit="1" customWidth="1"/>
    <col min="14345" max="14345" width="18.85546875" style="345" bestFit="1" customWidth="1"/>
    <col min="14346" max="14591" width="9.140625" style="345"/>
    <col min="14592" max="14592" width="11.42578125" style="345" customWidth="1"/>
    <col min="14593" max="14593" width="106.5703125" style="345" bestFit="1" customWidth="1"/>
    <col min="14594" max="14597" width="17.42578125" style="345" customWidth="1"/>
    <col min="14598" max="14598" width="19.7109375" style="345" bestFit="1" customWidth="1"/>
    <col min="14599" max="14599" width="19.42578125" style="345" bestFit="1" customWidth="1"/>
    <col min="14600" max="14600" width="14.5703125" style="345" bestFit="1" customWidth="1"/>
    <col min="14601" max="14601" width="18.85546875" style="345" bestFit="1" customWidth="1"/>
    <col min="14602" max="14847" width="9.140625" style="345"/>
    <col min="14848" max="14848" width="11.42578125" style="345" customWidth="1"/>
    <col min="14849" max="14849" width="106.5703125" style="345" bestFit="1" customWidth="1"/>
    <col min="14850" max="14853" width="17.42578125" style="345" customWidth="1"/>
    <col min="14854" max="14854" width="19.7109375" style="345" bestFit="1" customWidth="1"/>
    <col min="14855" max="14855" width="19.42578125" style="345" bestFit="1" customWidth="1"/>
    <col min="14856" max="14856" width="14.5703125" style="345" bestFit="1" customWidth="1"/>
    <col min="14857" max="14857" width="18.85546875" style="345" bestFit="1" customWidth="1"/>
    <col min="14858" max="15103" width="9.140625" style="345"/>
    <col min="15104" max="15104" width="11.42578125" style="345" customWidth="1"/>
    <col min="15105" max="15105" width="106.5703125" style="345" bestFit="1" customWidth="1"/>
    <col min="15106" max="15109" width="17.42578125" style="345" customWidth="1"/>
    <col min="15110" max="15110" width="19.7109375" style="345" bestFit="1" customWidth="1"/>
    <col min="15111" max="15111" width="19.42578125" style="345" bestFit="1" customWidth="1"/>
    <col min="15112" max="15112" width="14.5703125" style="345" bestFit="1" customWidth="1"/>
    <col min="15113" max="15113" width="18.85546875" style="345" bestFit="1" customWidth="1"/>
    <col min="15114" max="15359" width="9.140625" style="345"/>
    <col min="15360" max="15360" width="11.42578125" style="345" customWidth="1"/>
    <col min="15361" max="15361" width="106.5703125" style="345" bestFit="1" customWidth="1"/>
    <col min="15362" max="15365" width="17.42578125" style="345" customWidth="1"/>
    <col min="15366" max="15366" width="19.7109375" style="345" bestFit="1" customWidth="1"/>
    <col min="15367" max="15367" width="19.42578125" style="345" bestFit="1" customWidth="1"/>
    <col min="15368" max="15368" width="14.5703125" style="345" bestFit="1" customWidth="1"/>
    <col min="15369" max="15369" width="18.85546875" style="345" bestFit="1" customWidth="1"/>
    <col min="15370" max="15615" width="9.140625" style="345"/>
    <col min="15616" max="15616" width="11.42578125" style="345" customWidth="1"/>
    <col min="15617" max="15617" width="106.5703125" style="345" bestFit="1" customWidth="1"/>
    <col min="15618" max="15621" width="17.42578125" style="345" customWidth="1"/>
    <col min="15622" max="15622" width="19.7109375" style="345" bestFit="1" customWidth="1"/>
    <col min="15623" max="15623" width="19.42578125" style="345" bestFit="1" customWidth="1"/>
    <col min="15624" max="15624" width="14.5703125" style="345" bestFit="1" customWidth="1"/>
    <col min="15625" max="15625" width="18.85546875" style="345" bestFit="1" customWidth="1"/>
    <col min="15626" max="15871" width="9.140625" style="345"/>
    <col min="15872" max="15872" width="11.42578125" style="345" customWidth="1"/>
    <col min="15873" max="15873" width="106.5703125" style="345" bestFit="1" customWidth="1"/>
    <col min="15874" max="15877" width="17.42578125" style="345" customWidth="1"/>
    <col min="15878" max="15878" width="19.7109375" style="345" bestFit="1" customWidth="1"/>
    <col min="15879" max="15879" width="19.42578125" style="345" bestFit="1" customWidth="1"/>
    <col min="15880" max="15880" width="14.5703125" style="345" bestFit="1" customWidth="1"/>
    <col min="15881" max="15881" width="18.85546875" style="345" bestFit="1" customWidth="1"/>
    <col min="15882" max="16127" width="9.140625" style="345"/>
    <col min="16128" max="16128" width="11.42578125" style="345" customWidth="1"/>
    <col min="16129" max="16129" width="106.5703125" style="345" bestFit="1" customWidth="1"/>
    <col min="16130" max="16133" width="17.42578125" style="345" customWidth="1"/>
    <col min="16134" max="16134" width="19.7109375" style="345" bestFit="1" customWidth="1"/>
    <col min="16135" max="16135" width="19.42578125" style="345" bestFit="1" customWidth="1"/>
    <col min="16136" max="16136" width="14.5703125" style="345" bestFit="1" customWidth="1"/>
    <col min="16137" max="16137" width="18.85546875" style="345" bestFit="1" customWidth="1"/>
    <col min="16138" max="16384" width="9.140625" style="345"/>
  </cols>
  <sheetData>
    <row r="1" spans="1:7" x14ac:dyDescent="0.25">
      <c r="A1" s="344" t="s">
        <v>130</v>
      </c>
      <c r="E1" s="493" t="s">
        <v>399</v>
      </c>
      <c r="F1" s="493"/>
    </row>
    <row r="2" spans="1:7" x14ac:dyDescent="0.25">
      <c r="A2" s="344"/>
      <c r="E2" s="493"/>
      <c r="F2" s="493"/>
    </row>
    <row r="3" spans="1:7" x14ac:dyDescent="0.25">
      <c r="A3" s="996" t="s">
        <v>789</v>
      </c>
      <c r="B3" s="996"/>
      <c r="C3" s="996"/>
      <c r="D3" s="996"/>
      <c r="E3" s="996"/>
      <c r="F3" s="345"/>
    </row>
    <row r="4" spans="1:7" x14ac:dyDescent="0.25">
      <c r="A4" s="997" t="s">
        <v>1</v>
      </c>
      <c r="B4" s="997"/>
      <c r="C4" s="997"/>
      <c r="D4" s="997"/>
      <c r="E4" s="997"/>
      <c r="F4" s="345"/>
    </row>
    <row r="5" spans="1:7" ht="16.5" thickBot="1" x14ac:dyDescent="0.3"/>
    <row r="6" spans="1:7" ht="96" thickTop="1" thickBot="1" x14ac:dyDescent="0.25">
      <c r="A6" s="348" t="s">
        <v>400</v>
      </c>
      <c r="B6" s="349" t="s">
        <v>401</v>
      </c>
      <c r="C6" s="678" t="s">
        <v>757</v>
      </c>
      <c r="D6" s="678" t="s">
        <v>758</v>
      </c>
      <c r="E6" s="679" t="s">
        <v>759</v>
      </c>
      <c r="F6" s="495" t="s">
        <v>752</v>
      </c>
    </row>
    <row r="7" spans="1:7" ht="22.5" customHeight="1" thickTop="1" x14ac:dyDescent="0.25">
      <c r="A7" s="350"/>
      <c r="B7" s="351" t="s">
        <v>402</v>
      </c>
      <c r="C7" s="352"/>
      <c r="D7" s="352"/>
      <c r="E7" s="680"/>
      <c r="F7" s="496"/>
    </row>
    <row r="8" spans="1:7" ht="22.5" customHeight="1" x14ac:dyDescent="0.25">
      <c r="A8" s="353"/>
      <c r="B8" s="354" t="s">
        <v>403</v>
      </c>
      <c r="C8" s="354"/>
      <c r="D8" s="354"/>
      <c r="E8" s="681"/>
      <c r="F8" s="497"/>
    </row>
    <row r="9" spans="1:7" ht="22.5" customHeight="1" x14ac:dyDescent="0.25">
      <c r="A9" s="355" t="s">
        <v>404</v>
      </c>
      <c r="B9" s="356" t="s">
        <v>405</v>
      </c>
      <c r="C9" s="357">
        <v>12894900</v>
      </c>
      <c r="D9" s="357">
        <v>12894900</v>
      </c>
      <c r="E9" s="357">
        <v>6447450</v>
      </c>
      <c r="F9" s="821">
        <f>+E9/D9*100</f>
        <v>50</v>
      </c>
      <c r="G9" s="358"/>
    </row>
    <row r="10" spans="1:7" ht="22.5" customHeight="1" x14ac:dyDescent="0.25">
      <c r="A10" s="359" t="s">
        <v>404</v>
      </c>
      <c r="B10" s="356" t="s">
        <v>406</v>
      </c>
      <c r="C10" s="357">
        <v>5266730</v>
      </c>
      <c r="D10" s="357">
        <v>5266730</v>
      </c>
      <c r="E10" s="357">
        <v>2579848</v>
      </c>
      <c r="F10" s="821">
        <f>+E10/D10*100</f>
        <v>48.983866649704844</v>
      </c>
    </row>
    <row r="11" spans="1:7" ht="22.5" customHeight="1" x14ac:dyDescent="0.25">
      <c r="A11" s="359" t="s">
        <v>407</v>
      </c>
      <c r="B11" s="356" t="s">
        <v>408</v>
      </c>
      <c r="C11" s="357">
        <v>1000000</v>
      </c>
      <c r="D11" s="357">
        <v>1000000</v>
      </c>
      <c r="E11" s="357"/>
      <c r="F11" s="498"/>
    </row>
    <row r="12" spans="1:7" ht="22.5" customHeight="1" x14ac:dyDescent="0.25">
      <c r="A12" s="360"/>
      <c r="B12" s="356"/>
      <c r="C12" s="357"/>
      <c r="D12" s="357"/>
      <c r="E12" s="682"/>
      <c r="F12" s="498"/>
    </row>
    <row r="13" spans="1:7" ht="22.5" customHeight="1" x14ac:dyDescent="0.25">
      <c r="A13" s="353"/>
      <c r="B13" s="354" t="s">
        <v>409</v>
      </c>
      <c r="C13" s="361"/>
      <c r="D13" s="361"/>
      <c r="E13" s="681"/>
      <c r="F13" s="497"/>
    </row>
    <row r="14" spans="1:7" ht="22.5" customHeight="1" x14ac:dyDescent="0.25">
      <c r="A14" s="355" t="s">
        <v>404</v>
      </c>
      <c r="B14" s="356" t="s">
        <v>410</v>
      </c>
      <c r="C14" s="357">
        <v>1200000</v>
      </c>
      <c r="D14" s="357">
        <v>1200000</v>
      </c>
      <c r="E14" s="682"/>
      <c r="F14" s="498"/>
    </row>
    <row r="15" spans="1:7" ht="22.5" customHeight="1" x14ac:dyDescent="0.25">
      <c r="A15" s="360" t="s">
        <v>404</v>
      </c>
      <c r="B15" s="356" t="s">
        <v>411</v>
      </c>
      <c r="C15" s="357">
        <v>3000000</v>
      </c>
      <c r="D15" s="357">
        <v>3000000</v>
      </c>
      <c r="E15" s="357">
        <v>3000000</v>
      </c>
      <c r="F15" s="821">
        <f>+E15/D15*100</f>
        <v>100</v>
      </c>
    </row>
    <row r="16" spans="1:7" ht="22.5" customHeight="1" x14ac:dyDescent="0.25">
      <c r="A16" s="360" t="s">
        <v>404</v>
      </c>
      <c r="B16" s="356" t="s">
        <v>605</v>
      </c>
      <c r="C16" s="357">
        <v>250000</v>
      </c>
      <c r="D16" s="357"/>
      <c r="E16" s="682"/>
      <c r="F16" s="498"/>
    </row>
    <row r="17" spans="1:9" ht="22.5" customHeight="1" x14ac:dyDescent="0.25">
      <c r="A17" s="360"/>
      <c r="B17" s="356"/>
      <c r="C17" s="357"/>
      <c r="D17" s="357"/>
      <c r="E17" s="682"/>
      <c r="F17" s="498"/>
    </row>
    <row r="18" spans="1:9" ht="22.5" customHeight="1" x14ac:dyDescent="0.25">
      <c r="A18" s="353"/>
      <c r="B18" s="354" t="s">
        <v>412</v>
      </c>
      <c r="C18" s="361"/>
      <c r="D18" s="361"/>
      <c r="E18" s="681"/>
      <c r="F18" s="497"/>
    </row>
    <row r="19" spans="1:9" ht="22.5" customHeight="1" x14ac:dyDescent="0.25">
      <c r="A19" s="355" t="s">
        <v>404</v>
      </c>
      <c r="B19" s="356" t="s">
        <v>413</v>
      </c>
      <c r="C19" s="357">
        <v>1000000</v>
      </c>
      <c r="D19" s="357">
        <v>1000000</v>
      </c>
      <c r="E19" s="357">
        <v>500000</v>
      </c>
      <c r="F19" s="821">
        <f>+E19/D19*100</f>
        <v>50</v>
      </c>
    </row>
    <row r="20" spans="1:9" ht="22.5" customHeight="1" x14ac:dyDescent="0.25">
      <c r="A20" s="355" t="s">
        <v>407</v>
      </c>
      <c r="B20" s="356" t="s">
        <v>414</v>
      </c>
      <c r="C20" s="357">
        <v>34000000</v>
      </c>
      <c r="D20" s="357">
        <v>34000000</v>
      </c>
      <c r="E20" s="357">
        <v>17000000</v>
      </c>
      <c r="F20" s="821">
        <f t="shared" ref="F20:F23" si="0">+E20/D20*100</f>
        <v>50</v>
      </c>
    </row>
    <row r="21" spans="1:9" ht="22.5" customHeight="1" x14ac:dyDescent="0.25">
      <c r="A21" s="355" t="s">
        <v>407</v>
      </c>
      <c r="B21" s="356" t="s">
        <v>415</v>
      </c>
      <c r="C21" s="357">
        <v>650000</v>
      </c>
      <c r="D21" s="357">
        <v>650000</v>
      </c>
      <c r="E21" s="357">
        <v>650000</v>
      </c>
      <c r="F21" s="821">
        <f t="shared" si="0"/>
        <v>100</v>
      </c>
    </row>
    <row r="22" spans="1:9" ht="22.5" customHeight="1" x14ac:dyDescent="0.25">
      <c r="A22" s="355" t="s">
        <v>407</v>
      </c>
      <c r="B22" s="356" t="s">
        <v>416</v>
      </c>
      <c r="C22" s="357">
        <v>650000</v>
      </c>
      <c r="D22" s="357">
        <v>650000</v>
      </c>
      <c r="E22" s="682"/>
      <c r="F22" s="498"/>
    </row>
    <row r="23" spans="1:9" ht="22.5" customHeight="1" x14ac:dyDescent="0.25">
      <c r="A23" s="355" t="s">
        <v>407</v>
      </c>
      <c r="B23" s="356" t="s">
        <v>417</v>
      </c>
      <c r="C23" s="357">
        <v>7500000</v>
      </c>
      <c r="D23" s="357">
        <v>7500000</v>
      </c>
      <c r="E23" s="357">
        <v>7500000</v>
      </c>
      <c r="F23" s="821">
        <f t="shared" si="0"/>
        <v>100</v>
      </c>
    </row>
    <row r="24" spans="1:9" ht="22.5" customHeight="1" x14ac:dyDescent="0.25">
      <c r="A24" s="355" t="s">
        <v>407</v>
      </c>
      <c r="B24" s="362" t="s">
        <v>418</v>
      </c>
      <c r="C24" s="357">
        <v>100000</v>
      </c>
      <c r="D24" s="357">
        <v>100000</v>
      </c>
      <c r="E24" s="682"/>
      <c r="F24" s="498"/>
      <c r="I24" s="880"/>
    </row>
    <row r="25" spans="1:9" ht="22.5" customHeight="1" x14ac:dyDescent="0.25">
      <c r="A25" s="355" t="s">
        <v>407</v>
      </c>
      <c r="B25" s="356" t="s">
        <v>419</v>
      </c>
      <c r="C25" s="357">
        <v>1250000</v>
      </c>
      <c r="D25" s="357">
        <v>1250000</v>
      </c>
      <c r="E25" s="682"/>
      <c r="F25" s="498"/>
    </row>
    <row r="26" spans="1:9" ht="22.5" customHeight="1" x14ac:dyDescent="0.25">
      <c r="A26" s="355" t="s">
        <v>407</v>
      </c>
      <c r="B26" s="356" t="s">
        <v>420</v>
      </c>
      <c r="C26" s="357">
        <v>1200000</v>
      </c>
      <c r="D26" s="357">
        <v>1200000</v>
      </c>
      <c r="E26" s="357">
        <v>1200000</v>
      </c>
      <c r="F26" s="821">
        <f t="shared" ref="F26:F27" si="1">+E26/D26*100</f>
        <v>100</v>
      </c>
    </row>
    <row r="27" spans="1:9" ht="22.5" customHeight="1" x14ac:dyDescent="0.25">
      <c r="A27" s="355" t="s">
        <v>407</v>
      </c>
      <c r="B27" s="356" t="s">
        <v>421</v>
      </c>
      <c r="C27" s="357">
        <v>1200000</v>
      </c>
      <c r="D27" s="357">
        <v>1200000</v>
      </c>
      <c r="E27" s="357">
        <v>1200000</v>
      </c>
      <c r="F27" s="821">
        <f t="shared" si="1"/>
        <v>100</v>
      </c>
    </row>
    <row r="28" spans="1:9" ht="22.5" customHeight="1" x14ac:dyDescent="0.25">
      <c r="A28" s="355" t="s">
        <v>407</v>
      </c>
      <c r="B28" s="356" t="s">
        <v>749</v>
      </c>
      <c r="C28" s="357">
        <v>1000000</v>
      </c>
      <c r="D28" s="357">
        <v>1000000</v>
      </c>
      <c r="E28" s="682"/>
      <c r="F28" s="498"/>
    </row>
    <row r="29" spans="1:9" ht="22.5" customHeight="1" x14ac:dyDescent="0.25">
      <c r="A29" s="355" t="s">
        <v>407</v>
      </c>
      <c r="B29" s="356" t="s">
        <v>422</v>
      </c>
      <c r="C29" s="357">
        <v>850000</v>
      </c>
      <c r="D29" s="357">
        <v>850000</v>
      </c>
      <c r="E29" s="357">
        <v>850000</v>
      </c>
      <c r="F29" s="821">
        <f t="shared" ref="F29" si="2">+E29/D29*100</f>
        <v>100</v>
      </c>
    </row>
    <row r="30" spans="1:9" ht="22.5" customHeight="1" x14ac:dyDescent="0.25">
      <c r="A30" s="355" t="s">
        <v>407</v>
      </c>
      <c r="B30" s="356" t="s">
        <v>423</v>
      </c>
      <c r="C30" s="357">
        <v>850000</v>
      </c>
      <c r="D30" s="357">
        <v>850000</v>
      </c>
      <c r="E30" s="682"/>
      <c r="F30" s="498"/>
    </row>
    <row r="31" spans="1:9" ht="22.5" customHeight="1" x14ac:dyDescent="0.25">
      <c r="A31" s="355" t="s">
        <v>407</v>
      </c>
      <c r="B31" s="356" t="s">
        <v>779</v>
      </c>
      <c r="C31" s="357">
        <v>850000</v>
      </c>
      <c r="D31" s="357">
        <v>850000</v>
      </c>
      <c r="E31" s="357">
        <v>850000</v>
      </c>
      <c r="F31" s="821">
        <f t="shared" ref="F31:F36" si="3">+E31/D31*100</f>
        <v>100</v>
      </c>
    </row>
    <row r="32" spans="1:9" ht="22.5" customHeight="1" x14ac:dyDescent="0.25">
      <c r="A32" s="355" t="s">
        <v>407</v>
      </c>
      <c r="B32" s="356" t="s">
        <v>424</v>
      </c>
      <c r="C32" s="357">
        <v>1100000</v>
      </c>
      <c r="D32" s="357">
        <v>1100000</v>
      </c>
      <c r="E32" s="357">
        <v>1100000</v>
      </c>
      <c r="F32" s="821">
        <f t="shared" si="3"/>
        <v>100</v>
      </c>
    </row>
    <row r="33" spans="1:9" ht="22.5" customHeight="1" x14ac:dyDescent="0.25">
      <c r="A33" s="355" t="s">
        <v>407</v>
      </c>
      <c r="B33" s="356" t="s">
        <v>425</v>
      </c>
      <c r="C33" s="357">
        <v>200000</v>
      </c>
      <c r="D33" s="357">
        <v>200000</v>
      </c>
      <c r="E33" s="357">
        <v>200000</v>
      </c>
      <c r="F33" s="821">
        <f t="shared" si="3"/>
        <v>100</v>
      </c>
    </row>
    <row r="34" spans="1:9" ht="22.5" customHeight="1" x14ac:dyDescent="0.25">
      <c r="A34" s="355" t="s">
        <v>407</v>
      </c>
      <c r="B34" s="356" t="s">
        <v>426</v>
      </c>
      <c r="C34" s="357">
        <v>400000</v>
      </c>
      <c r="D34" s="357">
        <v>400000</v>
      </c>
      <c r="E34" s="357">
        <v>400000</v>
      </c>
      <c r="F34" s="821">
        <f t="shared" si="3"/>
        <v>100</v>
      </c>
    </row>
    <row r="35" spans="1:9" ht="22.5" customHeight="1" x14ac:dyDescent="0.25">
      <c r="A35" s="355" t="s">
        <v>407</v>
      </c>
      <c r="B35" s="356" t="s">
        <v>427</v>
      </c>
      <c r="C35" s="357">
        <v>300000</v>
      </c>
      <c r="D35" s="357">
        <v>300000</v>
      </c>
      <c r="E35" s="357">
        <v>300000</v>
      </c>
      <c r="F35" s="821">
        <f t="shared" si="3"/>
        <v>100</v>
      </c>
    </row>
    <row r="36" spans="1:9" ht="22.5" customHeight="1" x14ac:dyDescent="0.25">
      <c r="A36" s="355" t="s">
        <v>407</v>
      </c>
      <c r="B36" s="356" t="s">
        <v>778</v>
      </c>
      <c r="C36" s="357">
        <v>700000</v>
      </c>
      <c r="D36" s="357">
        <v>700000</v>
      </c>
      <c r="E36" s="357">
        <v>700000</v>
      </c>
      <c r="F36" s="821">
        <f t="shared" si="3"/>
        <v>100</v>
      </c>
    </row>
    <row r="37" spans="1:9" ht="22.5" customHeight="1" x14ac:dyDescent="0.25">
      <c r="A37" s="355" t="s">
        <v>407</v>
      </c>
      <c r="B37" s="356" t="s">
        <v>428</v>
      </c>
      <c r="C37" s="357">
        <v>500000</v>
      </c>
      <c r="D37" s="357">
        <v>500000</v>
      </c>
      <c r="E37" s="682"/>
      <c r="F37" s="498"/>
    </row>
    <row r="38" spans="1:9" ht="22.5" customHeight="1" x14ac:dyDescent="0.25">
      <c r="A38" s="355" t="s">
        <v>407</v>
      </c>
      <c r="B38" s="356" t="s">
        <v>429</v>
      </c>
      <c r="C38" s="357">
        <v>2500000</v>
      </c>
      <c r="D38" s="357">
        <v>2500000</v>
      </c>
      <c r="E38" s="682"/>
      <c r="F38" s="498"/>
    </row>
    <row r="39" spans="1:9" ht="22.5" customHeight="1" x14ac:dyDescent="0.25">
      <c r="A39" s="355" t="s">
        <v>407</v>
      </c>
      <c r="B39" s="356" t="s">
        <v>723</v>
      </c>
      <c r="C39" s="357">
        <v>170000</v>
      </c>
      <c r="D39" s="357">
        <v>170000</v>
      </c>
      <c r="E39" s="357">
        <v>170000</v>
      </c>
      <c r="F39" s="821">
        <f t="shared" ref="F39" si="4">+E39/D39*100</f>
        <v>100</v>
      </c>
    </row>
    <row r="40" spans="1:9" ht="22.5" customHeight="1" x14ac:dyDescent="0.25">
      <c r="A40" s="355" t="s">
        <v>407</v>
      </c>
      <c r="B40" s="356" t="s">
        <v>431</v>
      </c>
      <c r="C40" s="357">
        <v>400000</v>
      </c>
      <c r="D40" s="357">
        <v>400000</v>
      </c>
      <c r="E40" s="683"/>
      <c r="F40" s="499"/>
    </row>
    <row r="41" spans="1:9" ht="22.5" customHeight="1" x14ac:dyDescent="0.25">
      <c r="A41" s="355" t="s">
        <v>407</v>
      </c>
      <c r="B41" s="356" t="s">
        <v>432</v>
      </c>
      <c r="C41" s="357">
        <v>100000</v>
      </c>
      <c r="D41" s="357">
        <v>100000</v>
      </c>
      <c r="E41" s="357">
        <v>100000</v>
      </c>
      <c r="F41" s="821">
        <f t="shared" ref="F41" si="5">+E41/D41*100</f>
        <v>100</v>
      </c>
      <c r="I41" s="363"/>
    </row>
    <row r="42" spans="1:9" ht="22.5" customHeight="1" x14ac:dyDescent="0.25">
      <c r="A42" s="355" t="s">
        <v>407</v>
      </c>
      <c r="B42" s="356" t="s">
        <v>433</v>
      </c>
      <c r="C42" s="357">
        <v>150000</v>
      </c>
      <c r="D42" s="357">
        <v>150000</v>
      </c>
      <c r="E42" s="682"/>
      <c r="F42" s="498"/>
    </row>
    <row r="43" spans="1:9" ht="22.5" customHeight="1" x14ac:dyDescent="0.25">
      <c r="A43" s="355" t="s">
        <v>407</v>
      </c>
      <c r="B43" s="356" t="s">
        <v>780</v>
      </c>
      <c r="C43" s="357">
        <v>20000000</v>
      </c>
      <c r="D43" s="357">
        <v>20000000</v>
      </c>
      <c r="E43" s="357">
        <v>20000000</v>
      </c>
      <c r="F43" s="821">
        <f t="shared" ref="F43" si="6">+E43/D43*100</f>
        <v>100</v>
      </c>
    </row>
    <row r="44" spans="1:9" ht="22.5" customHeight="1" x14ac:dyDescent="0.25">
      <c r="A44" s="355" t="s">
        <v>407</v>
      </c>
      <c r="B44" s="356" t="s">
        <v>434</v>
      </c>
      <c r="C44" s="357">
        <v>250000</v>
      </c>
      <c r="D44" s="357">
        <v>250000</v>
      </c>
      <c r="E44" s="682"/>
      <c r="F44" s="498"/>
    </row>
    <row r="45" spans="1:9" ht="22.5" customHeight="1" x14ac:dyDescent="0.25">
      <c r="A45" s="355" t="s">
        <v>407</v>
      </c>
      <c r="B45" s="356" t="s">
        <v>777</v>
      </c>
      <c r="C45" s="357">
        <v>800000</v>
      </c>
      <c r="D45" s="357">
        <v>800000</v>
      </c>
      <c r="E45" s="357">
        <v>800000</v>
      </c>
      <c r="F45" s="821">
        <f t="shared" ref="F45:F47" si="7">+E45/D45*100</f>
        <v>100</v>
      </c>
    </row>
    <row r="46" spans="1:9" ht="22.5" customHeight="1" x14ac:dyDescent="0.25">
      <c r="A46" s="355" t="s">
        <v>407</v>
      </c>
      <c r="B46" s="356" t="s">
        <v>435</v>
      </c>
      <c r="C46" s="357">
        <v>350000</v>
      </c>
      <c r="D46" s="357">
        <v>350000</v>
      </c>
      <c r="E46" s="357">
        <v>350000</v>
      </c>
      <c r="F46" s="821">
        <f t="shared" si="7"/>
        <v>100</v>
      </c>
    </row>
    <row r="47" spans="1:9" ht="22.5" customHeight="1" x14ac:dyDescent="0.25">
      <c r="A47" s="355" t="s">
        <v>407</v>
      </c>
      <c r="B47" s="356" t="s">
        <v>436</v>
      </c>
      <c r="C47" s="357">
        <v>1900000</v>
      </c>
      <c r="D47" s="357">
        <v>1900000</v>
      </c>
      <c r="E47" s="357">
        <v>1900000</v>
      </c>
      <c r="F47" s="821">
        <f t="shared" si="7"/>
        <v>100</v>
      </c>
    </row>
    <row r="48" spans="1:9" ht="22.5" customHeight="1" x14ac:dyDescent="0.25">
      <c r="A48" s="355" t="s">
        <v>407</v>
      </c>
      <c r="B48" s="356" t="s">
        <v>437</v>
      </c>
      <c r="C48" s="357">
        <v>800000</v>
      </c>
      <c r="D48" s="357">
        <v>800000</v>
      </c>
      <c r="E48" s="682"/>
      <c r="F48" s="498"/>
    </row>
    <row r="49" spans="1:6" ht="22.5" customHeight="1" x14ac:dyDescent="0.25">
      <c r="A49" s="355" t="s">
        <v>407</v>
      </c>
      <c r="B49" s="356" t="s">
        <v>606</v>
      </c>
      <c r="C49" s="357">
        <v>200000</v>
      </c>
      <c r="D49" s="357"/>
      <c r="E49" s="683"/>
      <c r="F49" s="499"/>
    </row>
    <row r="50" spans="1:6" ht="22.5" customHeight="1" x14ac:dyDescent="0.25">
      <c r="A50" s="355" t="s">
        <v>407</v>
      </c>
      <c r="B50" s="364" t="s">
        <v>607</v>
      </c>
      <c r="C50" s="357">
        <v>300000</v>
      </c>
      <c r="D50" s="357">
        <v>300000</v>
      </c>
      <c r="E50" s="682"/>
      <c r="F50" s="498"/>
    </row>
    <row r="51" spans="1:6" ht="22.5" customHeight="1" x14ac:dyDescent="0.25">
      <c r="A51" s="355" t="s">
        <v>407</v>
      </c>
      <c r="B51" s="356" t="s">
        <v>608</v>
      </c>
      <c r="C51" s="357">
        <v>400000</v>
      </c>
      <c r="D51" s="357">
        <v>400000</v>
      </c>
      <c r="E51" s="357">
        <v>400000</v>
      </c>
      <c r="F51" s="821">
        <f t="shared" ref="F51:F53" si="8">+E51/D51*100</f>
        <v>100</v>
      </c>
    </row>
    <row r="52" spans="1:6" ht="22.5" customHeight="1" x14ac:dyDescent="0.25">
      <c r="A52" s="355" t="s">
        <v>407</v>
      </c>
      <c r="B52" s="356" t="s">
        <v>724</v>
      </c>
      <c r="C52" s="357"/>
      <c r="D52" s="357">
        <v>200000</v>
      </c>
      <c r="E52" s="357">
        <v>200000</v>
      </c>
      <c r="F52" s="821">
        <f t="shared" si="8"/>
        <v>100</v>
      </c>
    </row>
    <row r="53" spans="1:6" ht="22.5" customHeight="1" x14ac:dyDescent="0.25">
      <c r="A53" s="355" t="s">
        <v>407</v>
      </c>
      <c r="B53" s="356" t="s">
        <v>732</v>
      </c>
      <c r="C53" s="357"/>
      <c r="D53" s="357">
        <v>100000</v>
      </c>
      <c r="E53" s="357">
        <v>100000</v>
      </c>
      <c r="F53" s="821">
        <f t="shared" si="8"/>
        <v>100</v>
      </c>
    </row>
    <row r="54" spans="1:6" ht="22.5" customHeight="1" x14ac:dyDescent="0.25">
      <c r="A54" s="355"/>
      <c r="B54" s="356"/>
      <c r="C54" s="357"/>
      <c r="D54" s="357"/>
      <c r="E54" s="682"/>
      <c r="F54" s="498"/>
    </row>
    <row r="55" spans="1:6" ht="22.5" customHeight="1" x14ac:dyDescent="0.25">
      <c r="A55" s="353"/>
      <c r="B55" s="354" t="s">
        <v>438</v>
      </c>
      <c r="C55" s="361"/>
      <c r="D55" s="361"/>
      <c r="E55" s="681"/>
      <c r="F55" s="497"/>
    </row>
    <row r="56" spans="1:6" ht="22.5" customHeight="1" x14ac:dyDescent="0.25">
      <c r="A56" s="355" t="s">
        <v>407</v>
      </c>
      <c r="B56" s="364" t="s">
        <v>439</v>
      </c>
      <c r="C56" s="357">
        <v>4000000</v>
      </c>
      <c r="D56" s="357">
        <v>4000000</v>
      </c>
      <c r="E56" s="357">
        <v>1997500</v>
      </c>
      <c r="F56" s="821">
        <f t="shared" ref="F56" si="9">+E56/D56*100</f>
        <v>49.9375</v>
      </c>
    </row>
    <row r="57" spans="1:6" ht="22.5" customHeight="1" x14ac:dyDescent="0.25">
      <c r="A57" s="355" t="s">
        <v>407</v>
      </c>
      <c r="B57" s="364" t="s">
        <v>440</v>
      </c>
      <c r="C57" s="357">
        <v>500000</v>
      </c>
      <c r="D57" s="357">
        <v>500000</v>
      </c>
      <c r="E57" s="357"/>
      <c r="F57" s="498"/>
    </row>
    <row r="58" spans="1:6" ht="22.5" customHeight="1" x14ac:dyDescent="0.25">
      <c r="A58" s="355" t="s">
        <v>407</v>
      </c>
      <c r="B58" s="364" t="s">
        <v>441</v>
      </c>
      <c r="C58" s="357">
        <v>200000</v>
      </c>
      <c r="D58" s="357">
        <v>200000</v>
      </c>
      <c r="E58" s="357">
        <v>200000</v>
      </c>
      <c r="F58" s="821">
        <f t="shared" ref="F58:F60" si="10">+E58/D58*100</f>
        <v>100</v>
      </c>
    </row>
    <row r="59" spans="1:6" ht="22.5" customHeight="1" x14ac:dyDescent="0.25">
      <c r="A59" s="355" t="s">
        <v>407</v>
      </c>
      <c r="B59" s="364" t="s">
        <v>442</v>
      </c>
      <c r="C59" s="357">
        <v>1200000</v>
      </c>
      <c r="D59" s="357">
        <v>1200000</v>
      </c>
      <c r="E59" s="357">
        <v>1200000</v>
      </c>
      <c r="F59" s="821">
        <f t="shared" si="10"/>
        <v>100</v>
      </c>
    </row>
    <row r="60" spans="1:6" ht="22.5" customHeight="1" x14ac:dyDescent="0.25">
      <c r="A60" s="355" t="s">
        <v>407</v>
      </c>
      <c r="B60" s="364" t="s">
        <v>443</v>
      </c>
      <c r="C60" s="357">
        <v>100000</v>
      </c>
      <c r="D60" s="357">
        <v>100000</v>
      </c>
      <c r="E60" s="357">
        <v>100000</v>
      </c>
      <c r="F60" s="821">
        <f t="shared" si="10"/>
        <v>100</v>
      </c>
    </row>
    <row r="61" spans="1:6" ht="22.5" customHeight="1" x14ac:dyDescent="0.25">
      <c r="A61" s="355" t="s">
        <v>407</v>
      </c>
      <c r="B61" s="364" t="s">
        <v>444</v>
      </c>
      <c r="C61" s="357">
        <v>100000</v>
      </c>
      <c r="D61" s="357">
        <v>100000</v>
      </c>
      <c r="E61" s="357"/>
      <c r="F61" s="498"/>
    </row>
    <row r="62" spans="1:6" ht="22.5" customHeight="1" x14ac:dyDescent="0.25">
      <c r="A62" s="355" t="s">
        <v>407</v>
      </c>
      <c r="B62" s="364" t="s">
        <v>445</v>
      </c>
      <c r="C62" s="357">
        <v>200000</v>
      </c>
      <c r="D62" s="357">
        <v>200000</v>
      </c>
      <c r="E62" s="357"/>
      <c r="F62" s="498"/>
    </row>
    <row r="63" spans="1:6" ht="22.5" customHeight="1" x14ac:dyDescent="0.25">
      <c r="A63" s="355" t="s">
        <v>407</v>
      </c>
      <c r="B63" s="364" t="s">
        <v>446</v>
      </c>
      <c r="C63" s="357">
        <v>300000</v>
      </c>
      <c r="D63" s="357">
        <v>300000</v>
      </c>
      <c r="E63" s="357"/>
      <c r="F63" s="498"/>
    </row>
    <row r="64" spans="1:6" ht="22.5" customHeight="1" x14ac:dyDescent="0.25">
      <c r="A64" s="355" t="s">
        <v>407</v>
      </c>
      <c r="B64" s="364" t="s">
        <v>447</v>
      </c>
      <c r="C64" s="357">
        <v>900000</v>
      </c>
      <c r="D64" s="357">
        <v>900000</v>
      </c>
      <c r="E64" s="357">
        <v>900000</v>
      </c>
      <c r="F64" s="821">
        <f t="shared" ref="F64:F65" si="11">+E64/D64*100</f>
        <v>100</v>
      </c>
    </row>
    <row r="65" spans="1:7" ht="22.5" customHeight="1" x14ac:dyDescent="0.25">
      <c r="A65" s="355" t="s">
        <v>407</v>
      </c>
      <c r="B65" s="364" t="s">
        <v>725</v>
      </c>
      <c r="C65" s="357">
        <v>800000</v>
      </c>
      <c r="D65" s="357">
        <v>800000</v>
      </c>
      <c r="E65" s="357">
        <v>800000</v>
      </c>
      <c r="F65" s="821">
        <f t="shared" si="11"/>
        <v>100</v>
      </c>
      <c r="G65" s="543"/>
    </row>
    <row r="66" spans="1:7" ht="22.5" customHeight="1" x14ac:dyDescent="0.25">
      <c r="A66" s="355" t="s">
        <v>407</v>
      </c>
      <c r="B66" s="364" t="s">
        <v>448</v>
      </c>
      <c r="C66" s="357">
        <v>2700000</v>
      </c>
      <c r="D66" s="357">
        <v>2700000</v>
      </c>
      <c r="E66" s="357"/>
      <c r="F66" s="498"/>
    </row>
    <row r="67" spans="1:7" ht="22.5" customHeight="1" x14ac:dyDescent="0.25">
      <c r="A67" s="355" t="s">
        <v>407</v>
      </c>
      <c r="B67" s="364" t="s">
        <v>733</v>
      </c>
      <c r="C67" s="357">
        <v>200000</v>
      </c>
      <c r="D67" s="357">
        <v>400000</v>
      </c>
      <c r="E67" s="357">
        <v>400000</v>
      </c>
      <c r="F67" s="821">
        <f t="shared" ref="F67" si="12">+E67/D67*100</f>
        <v>100</v>
      </c>
    </row>
    <row r="68" spans="1:7" ht="22.5" customHeight="1" x14ac:dyDescent="0.25">
      <c r="A68" s="355" t="s">
        <v>407</v>
      </c>
      <c r="B68" s="364" t="s">
        <v>449</v>
      </c>
      <c r="C68" s="357">
        <v>8000000</v>
      </c>
      <c r="D68" s="357">
        <v>8000000</v>
      </c>
      <c r="E68" s="357"/>
      <c r="F68" s="498"/>
    </row>
    <row r="69" spans="1:7" ht="22.5" customHeight="1" x14ac:dyDescent="0.25">
      <c r="A69" s="355" t="s">
        <v>407</v>
      </c>
      <c r="B69" s="364" t="s">
        <v>450</v>
      </c>
      <c r="C69" s="357">
        <v>1000000</v>
      </c>
      <c r="D69" s="357">
        <v>1000000</v>
      </c>
      <c r="E69" s="357"/>
      <c r="F69" s="498"/>
    </row>
    <row r="70" spans="1:7" ht="22.5" customHeight="1" x14ac:dyDescent="0.25">
      <c r="A70" s="355" t="s">
        <v>407</v>
      </c>
      <c r="B70" s="364" t="s">
        <v>451</v>
      </c>
      <c r="C70" s="357">
        <v>200000</v>
      </c>
      <c r="D70" s="357"/>
      <c r="E70" s="357"/>
      <c r="F70" s="498"/>
    </row>
    <row r="71" spans="1:7" ht="22.5" customHeight="1" x14ac:dyDescent="0.25">
      <c r="A71" s="355" t="s">
        <v>407</v>
      </c>
      <c r="B71" s="364" t="s">
        <v>452</v>
      </c>
      <c r="C71" s="357">
        <v>1500000</v>
      </c>
      <c r="D71" s="357">
        <v>1500000</v>
      </c>
      <c r="E71" s="357"/>
      <c r="F71" s="498"/>
    </row>
    <row r="72" spans="1:7" ht="22.5" customHeight="1" x14ac:dyDescent="0.25">
      <c r="A72" s="355"/>
      <c r="B72" s="366"/>
      <c r="C72" s="357"/>
      <c r="D72" s="357"/>
      <c r="E72" s="357"/>
      <c r="F72" s="498"/>
    </row>
    <row r="73" spans="1:7" ht="22.5" customHeight="1" x14ac:dyDescent="0.25">
      <c r="A73" s="353"/>
      <c r="B73" s="354" t="s">
        <v>453</v>
      </c>
      <c r="C73" s="361"/>
      <c r="D73" s="361"/>
      <c r="E73" s="357"/>
      <c r="F73" s="497"/>
    </row>
    <row r="74" spans="1:7" ht="22.5" customHeight="1" x14ac:dyDescent="0.25">
      <c r="A74" s="355" t="s">
        <v>404</v>
      </c>
      <c r="B74" s="356" t="s">
        <v>454</v>
      </c>
      <c r="C74" s="357">
        <v>6275518</v>
      </c>
      <c r="D74" s="357">
        <v>6275518</v>
      </c>
      <c r="E74" s="357">
        <v>3137760</v>
      </c>
      <c r="F74" s="821">
        <f t="shared" ref="F74" si="13">+E74/D74*100</f>
        <v>50.000015934939555</v>
      </c>
    </row>
    <row r="75" spans="1:7" ht="22.5" customHeight="1" x14ac:dyDescent="0.25">
      <c r="A75" s="355" t="s">
        <v>404</v>
      </c>
      <c r="B75" s="356" t="s">
        <v>587</v>
      </c>
      <c r="C75" s="357">
        <v>58000000</v>
      </c>
      <c r="D75" s="357">
        <v>58000000</v>
      </c>
      <c r="E75" s="357"/>
      <c r="F75" s="498"/>
    </row>
    <row r="76" spans="1:7" ht="22.5" customHeight="1" x14ac:dyDescent="0.25">
      <c r="A76" s="355" t="s">
        <v>404</v>
      </c>
      <c r="B76" s="356" t="s">
        <v>455</v>
      </c>
      <c r="C76" s="357">
        <v>960000</v>
      </c>
      <c r="D76" s="357">
        <v>960000</v>
      </c>
      <c r="E76" s="357">
        <v>480000</v>
      </c>
      <c r="F76" s="821">
        <f t="shared" ref="F76:F77" si="14">+E76/D76*100</f>
        <v>50</v>
      </c>
    </row>
    <row r="77" spans="1:7" ht="22.5" customHeight="1" x14ac:dyDescent="0.25">
      <c r="A77" s="355" t="s">
        <v>404</v>
      </c>
      <c r="B77" s="356" t="s">
        <v>609</v>
      </c>
      <c r="C77" s="357">
        <v>2000000</v>
      </c>
      <c r="D77" s="357">
        <v>2000000</v>
      </c>
      <c r="E77" s="357">
        <v>2000000</v>
      </c>
      <c r="F77" s="821">
        <f t="shared" si="14"/>
        <v>100</v>
      </c>
    </row>
    <row r="78" spans="1:7" ht="22.5" customHeight="1" x14ac:dyDescent="0.25">
      <c r="A78" s="355" t="s">
        <v>404</v>
      </c>
      <c r="B78" s="356" t="s">
        <v>456</v>
      </c>
      <c r="C78" s="357">
        <v>1000000</v>
      </c>
      <c r="D78" s="357">
        <v>1000000</v>
      </c>
      <c r="E78" s="682"/>
      <c r="F78" s="498"/>
    </row>
    <row r="79" spans="1:7" ht="22.5" customHeight="1" x14ac:dyDescent="0.25">
      <c r="A79" s="355" t="s">
        <v>404</v>
      </c>
      <c r="B79" s="356" t="s">
        <v>457</v>
      </c>
      <c r="C79" s="357">
        <v>1000000</v>
      </c>
      <c r="D79" s="357">
        <v>1300000</v>
      </c>
      <c r="E79" s="357">
        <v>1154446</v>
      </c>
      <c r="F79" s="821">
        <f t="shared" ref="F79:F80" si="15">+E79/D79*100</f>
        <v>88.803538461538466</v>
      </c>
    </row>
    <row r="80" spans="1:7" ht="22.5" customHeight="1" x14ac:dyDescent="0.25">
      <c r="A80" s="355" t="s">
        <v>407</v>
      </c>
      <c r="B80" s="356" t="s">
        <v>458</v>
      </c>
      <c r="C80" s="357">
        <v>300000</v>
      </c>
      <c r="D80" s="357">
        <v>300000</v>
      </c>
      <c r="E80" s="357">
        <v>300000</v>
      </c>
      <c r="F80" s="821">
        <f t="shared" si="15"/>
        <v>100</v>
      </c>
    </row>
    <row r="81" spans="1:8" ht="22.5" customHeight="1" x14ac:dyDescent="0.25">
      <c r="A81" s="355" t="s">
        <v>407</v>
      </c>
      <c r="B81" s="356" t="s">
        <v>459</v>
      </c>
      <c r="C81" s="357">
        <v>50000</v>
      </c>
      <c r="D81" s="357">
        <v>50000</v>
      </c>
      <c r="E81" s="357"/>
      <c r="F81" s="498"/>
    </row>
    <row r="82" spans="1:8" ht="22.5" customHeight="1" x14ac:dyDescent="0.25">
      <c r="A82" s="355" t="s">
        <v>407</v>
      </c>
      <c r="B82" s="356" t="s">
        <v>460</v>
      </c>
      <c r="C82" s="357">
        <v>1300000</v>
      </c>
      <c r="D82" s="357">
        <v>1300000</v>
      </c>
      <c r="E82" s="357">
        <v>1300000</v>
      </c>
      <c r="F82" s="821">
        <f t="shared" ref="F82" si="16">+E82/D82*100</f>
        <v>100</v>
      </c>
    </row>
    <row r="83" spans="1:8" ht="22.5" customHeight="1" x14ac:dyDescent="0.25">
      <c r="A83" s="355"/>
      <c r="B83" s="356"/>
      <c r="C83" s="357"/>
      <c r="D83" s="357"/>
      <c r="E83" s="682"/>
      <c r="F83" s="498"/>
    </row>
    <row r="84" spans="1:8" ht="22.5" customHeight="1" x14ac:dyDescent="0.25">
      <c r="A84" s="355"/>
      <c r="B84" s="354" t="s">
        <v>461</v>
      </c>
      <c r="C84" s="357"/>
      <c r="D84" s="357"/>
      <c r="E84" s="682"/>
      <c r="F84" s="498"/>
    </row>
    <row r="85" spans="1:8" ht="22.5" customHeight="1" x14ac:dyDescent="0.25">
      <c r="A85" s="355" t="s">
        <v>407</v>
      </c>
      <c r="B85" s="364" t="s">
        <v>462</v>
      </c>
      <c r="C85" s="357">
        <v>1000000</v>
      </c>
      <c r="D85" s="357">
        <v>1000000</v>
      </c>
      <c r="E85" s="357">
        <v>1000000</v>
      </c>
      <c r="F85" s="821">
        <f t="shared" ref="F85:F89" si="17">+E85/D85*100</f>
        <v>100</v>
      </c>
    </row>
    <row r="86" spans="1:8" ht="22.5" customHeight="1" x14ac:dyDescent="0.25">
      <c r="A86" s="355" t="s">
        <v>407</v>
      </c>
      <c r="B86" s="364" t="s">
        <v>463</v>
      </c>
      <c r="C86" s="357">
        <v>400000</v>
      </c>
      <c r="D86" s="357">
        <v>400000</v>
      </c>
      <c r="E86" s="357">
        <v>400000</v>
      </c>
      <c r="F86" s="821">
        <f t="shared" si="17"/>
        <v>100</v>
      </c>
    </row>
    <row r="87" spans="1:8" ht="22.5" customHeight="1" x14ac:dyDescent="0.25">
      <c r="A87" s="355" t="s">
        <v>407</v>
      </c>
      <c r="B87" s="364" t="s">
        <v>464</v>
      </c>
      <c r="C87" s="357">
        <v>700000</v>
      </c>
      <c r="D87" s="357">
        <v>700000</v>
      </c>
      <c r="E87" s="357">
        <v>700000</v>
      </c>
      <c r="F87" s="821">
        <f t="shared" si="17"/>
        <v>100</v>
      </c>
    </row>
    <row r="88" spans="1:8" ht="22.5" customHeight="1" x14ac:dyDescent="0.25">
      <c r="A88" s="355" t="s">
        <v>407</v>
      </c>
      <c r="B88" s="364" t="s">
        <v>465</v>
      </c>
      <c r="C88" s="357">
        <v>200000</v>
      </c>
      <c r="D88" s="357">
        <v>200000</v>
      </c>
      <c r="E88" s="357">
        <v>200000</v>
      </c>
      <c r="F88" s="821">
        <f t="shared" si="17"/>
        <v>100</v>
      </c>
    </row>
    <row r="89" spans="1:8" ht="22.5" customHeight="1" x14ac:dyDescent="0.25">
      <c r="A89" s="355" t="s">
        <v>407</v>
      </c>
      <c r="B89" s="356" t="s">
        <v>466</v>
      </c>
      <c r="C89" s="357">
        <v>700000</v>
      </c>
      <c r="D89" s="357">
        <v>700000</v>
      </c>
      <c r="E89" s="357">
        <v>700000</v>
      </c>
      <c r="F89" s="821">
        <f t="shared" si="17"/>
        <v>100</v>
      </c>
    </row>
    <row r="90" spans="1:8" ht="22.5" customHeight="1" x14ac:dyDescent="0.25">
      <c r="A90" s="355" t="s">
        <v>407</v>
      </c>
      <c r="B90" s="356" t="s">
        <v>467</v>
      </c>
      <c r="C90" s="357">
        <v>500000</v>
      </c>
      <c r="D90" s="357">
        <v>500000</v>
      </c>
      <c r="E90" s="357"/>
      <c r="F90" s="498"/>
    </row>
    <row r="91" spans="1:8" ht="22.5" customHeight="1" x14ac:dyDescent="0.25">
      <c r="A91" s="355" t="s">
        <v>407</v>
      </c>
      <c r="B91" s="356" t="s">
        <v>468</v>
      </c>
      <c r="C91" s="357">
        <v>200000</v>
      </c>
      <c r="D91" s="357">
        <v>200000</v>
      </c>
      <c r="E91" s="357"/>
      <c r="F91" s="498"/>
    </row>
    <row r="92" spans="1:8" ht="22.5" customHeight="1" x14ac:dyDescent="0.25">
      <c r="A92" s="355" t="s">
        <v>407</v>
      </c>
      <c r="B92" s="356" t="s">
        <v>469</v>
      </c>
      <c r="C92" s="357">
        <v>300000</v>
      </c>
      <c r="D92" s="357">
        <v>300000</v>
      </c>
      <c r="E92" s="357">
        <v>300000</v>
      </c>
      <c r="F92" s="821">
        <f t="shared" ref="F92" si="18">+E92/D92*100</f>
        <v>100</v>
      </c>
    </row>
    <row r="93" spans="1:8" ht="22.5" customHeight="1" x14ac:dyDescent="0.25">
      <c r="A93" s="355"/>
      <c r="B93" s="356"/>
      <c r="C93" s="357"/>
      <c r="D93" s="357"/>
      <c r="E93" s="682"/>
      <c r="F93" s="498"/>
    </row>
    <row r="94" spans="1:8" ht="22.5" customHeight="1" x14ac:dyDescent="0.25">
      <c r="A94" s="355"/>
      <c r="B94" s="367" t="s">
        <v>470</v>
      </c>
      <c r="C94" s="368">
        <f>SUM(C7:C93)</f>
        <v>203017148</v>
      </c>
      <c r="D94" s="368">
        <f t="shared" ref="D94:E94" si="19">SUM(D7:D93)</f>
        <v>203167148</v>
      </c>
      <c r="E94" s="368">
        <f t="shared" si="19"/>
        <v>85767004</v>
      </c>
      <c r="F94" s="822">
        <f t="shared" ref="F94" si="20">+E94/D94*100</f>
        <v>42.2149962945781</v>
      </c>
      <c r="G94" s="346"/>
      <c r="H94" s="369"/>
    </row>
    <row r="95" spans="1:8" ht="22.5" customHeight="1" x14ac:dyDescent="0.25">
      <c r="A95" s="355"/>
      <c r="B95" s="354"/>
      <c r="C95" s="370"/>
      <c r="D95" s="370"/>
      <c r="E95" s="684"/>
      <c r="F95" s="500"/>
    </row>
    <row r="96" spans="1:8" ht="22.5" customHeight="1" x14ac:dyDescent="0.25">
      <c r="A96" s="353"/>
      <c r="B96" s="371" t="s">
        <v>28</v>
      </c>
      <c r="C96" s="372"/>
      <c r="D96" s="372"/>
      <c r="E96" s="685"/>
      <c r="F96" s="501"/>
    </row>
    <row r="97" spans="1:6" ht="22.5" customHeight="1" x14ac:dyDescent="0.25">
      <c r="A97" s="355" t="s">
        <v>404</v>
      </c>
      <c r="B97" s="364" t="s">
        <v>610</v>
      </c>
      <c r="C97" s="373">
        <v>70000000</v>
      </c>
      <c r="D97" s="373">
        <v>70000000</v>
      </c>
      <c r="E97" s="373">
        <v>58147202</v>
      </c>
      <c r="F97" s="823">
        <f t="shared" ref="F97:F102" si="21">+E97/D97*100</f>
        <v>83.067431428571425</v>
      </c>
    </row>
    <row r="98" spans="1:6" ht="22.5" customHeight="1" x14ac:dyDescent="0.25">
      <c r="A98" s="355" t="s">
        <v>407</v>
      </c>
      <c r="B98" s="364" t="s">
        <v>462</v>
      </c>
      <c r="C98" s="373">
        <v>2000000</v>
      </c>
      <c r="D98" s="373">
        <v>2000000</v>
      </c>
      <c r="E98" s="373">
        <v>2000000</v>
      </c>
      <c r="F98" s="823">
        <f t="shared" si="21"/>
        <v>100</v>
      </c>
    </row>
    <row r="99" spans="1:6" ht="22.5" customHeight="1" x14ac:dyDescent="0.25">
      <c r="A99" s="355" t="s">
        <v>407</v>
      </c>
      <c r="B99" s="364" t="s">
        <v>463</v>
      </c>
      <c r="C99" s="373">
        <v>500000</v>
      </c>
      <c r="D99" s="373">
        <v>500000</v>
      </c>
      <c r="E99" s="373">
        <v>500000</v>
      </c>
      <c r="F99" s="823">
        <f t="shared" si="21"/>
        <v>100</v>
      </c>
    </row>
    <row r="100" spans="1:6" ht="22.5" customHeight="1" x14ac:dyDescent="0.25">
      <c r="A100" s="355" t="s">
        <v>407</v>
      </c>
      <c r="B100" s="356" t="s">
        <v>464</v>
      </c>
      <c r="C100" s="373">
        <v>1500000</v>
      </c>
      <c r="D100" s="373">
        <v>1500000</v>
      </c>
      <c r="E100" s="373">
        <v>1500000</v>
      </c>
      <c r="F100" s="823">
        <f t="shared" si="21"/>
        <v>100</v>
      </c>
    </row>
    <row r="101" spans="1:6" ht="22.5" customHeight="1" x14ac:dyDescent="0.25">
      <c r="A101" s="355" t="s">
        <v>407</v>
      </c>
      <c r="B101" s="356" t="s">
        <v>466</v>
      </c>
      <c r="C101" s="373">
        <v>800000</v>
      </c>
      <c r="D101" s="373">
        <v>800000</v>
      </c>
      <c r="E101" s="373">
        <v>800000</v>
      </c>
      <c r="F101" s="823">
        <f t="shared" si="21"/>
        <v>100</v>
      </c>
    </row>
    <row r="102" spans="1:6" ht="22.5" customHeight="1" x14ac:dyDescent="0.25">
      <c r="A102" s="355" t="s">
        <v>407</v>
      </c>
      <c r="B102" s="356" t="s">
        <v>469</v>
      </c>
      <c r="C102" s="373">
        <v>1000000</v>
      </c>
      <c r="D102" s="373">
        <v>1000000</v>
      </c>
      <c r="E102" s="373">
        <v>1000000</v>
      </c>
      <c r="F102" s="823">
        <f t="shared" si="21"/>
        <v>100</v>
      </c>
    </row>
    <row r="103" spans="1:6" ht="22.5" customHeight="1" x14ac:dyDescent="0.25">
      <c r="A103" s="355" t="s">
        <v>407</v>
      </c>
      <c r="B103" s="356" t="s">
        <v>467</v>
      </c>
      <c r="C103" s="373">
        <v>200000</v>
      </c>
      <c r="D103" s="373">
        <v>200000</v>
      </c>
      <c r="E103" s="373"/>
      <c r="F103" s="502"/>
    </row>
    <row r="104" spans="1:6" ht="22.5" customHeight="1" x14ac:dyDescent="0.25">
      <c r="A104" s="355" t="s">
        <v>407</v>
      </c>
      <c r="B104" s="374" t="s">
        <v>430</v>
      </c>
      <c r="C104" s="373">
        <v>150000</v>
      </c>
      <c r="D104" s="373">
        <v>150000</v>
      </c>
      <c r="E104" s="373"/>
      <c r="F104" s="502"/>
    </row>
    <row r="105" spans="1:6" ht="22.5" customHeight="1" x14ac:dyDescent="0.25">
      <c r="A105" s="355" t="s">
        <v>407</v>
      </c>
      <c r="B105" s="374" t="s">
        <v>611</v>
      </c>
      <c r="C105" s="373">
        <v>2535500</v>
      </c>
      <c r="D105" s="373">
        <v>2535500</v>
      </c>
      <c r="E105" s="373">
        <v>2535436</v>
      </c>
      <c r="F105" s="823">
        <f t="shared" ref="F105:F107" si="22">+E105/D105*100</f>
        <v>99.997475843028994</v>
      </c>
    </row>
    <row r="106" spans="1:6" ht="22.5" customHeight="1" x14ac:dyDescent="0.25">
      <c r="A106" s="355" t="s">
        <v>404</v>
      </c>
      <c r="B106" s="356" t="s">
        <v>605</v>
      </c>
      <c r="C106" s="373"/>
      <c r="D106" s="373">
        <v>250000</v>
      </c>
      <c r="E106" s="373">
        <v>250000</v>
      </c>
      <c r="F106" s="823">
        <f t="shared" si="22"/>
        <v>100</v>
      </c>
    </row>
    <row r="107" spans="1:6" ht="22.5" customHeight="1" x14ac:dyDescent="0.25">
      <c r="A107" s="355"/>
      <c r="B107" s="367" t="s">
        <v>471</v>
      </c>
      <c r="C107" s="368">
        <f>SUM(C97:C106)</f>
        <v>78685500</v>
      </c>
      <c r="D107" s="368">
        <f t="shared" ref="D107:E107" si="23">SUM(D97:D106)</f>
        <v>78935500</v>
      </c>
      <c r="E107" s="368">
        <f t="shared" si="23"/>
        <v>66732638</v>
      </c>
      <c r="F107" s="825">
        <f t="shared" si="22"/>
        <v>84.540717421185647</v>
      </c>
    </row>
    <row r="108" spans="1:6" ht="22.5" customHeight="1" x14ac:dyDescent="0.25">
      <c r="A108" s="355"/>
      <c r="B108" s="365"/>
      <c r="C108" s="375"/>
      <c r="D108" s="375"/>
      <c r="E108" s="686"/>
      <c r="F108" s="503"/>
    </row>
    <row r="109" spans="1:6" ht="22.5" customHeight="1" x14ac:dyDescent="0.25">
      <c r="A109" s="355"/>
      <c r="B109" s="376" t="s">
        <v>472</v>
      </c>
      <c r="C109" s="375"/>
      <c r="D109" s="375"/>
      <c r="E109" s="686"/>
      <c r="F109" s="503"/>
    </row>
    <row r="110" spans="1:6" ht="22.5" customHeight="1" x14ac:dyDescent="0.25">
      <c r="A110" s="355" t="s">
        <v>407</v>
      </c>
      <c r="B110" s="377" t="s">
        <v>473</v>
      </c>
      <c r="C110" s="373">
        <v>155000000</v>
      </c>
      <c r="D110" s="373">
        <v>155000000</v>
      </c>
      <c r="E110" s="373">
        <v>129381101</v>
      </c>
      <c r="F110" s="823">
        <f t="shared" ref="F110:F111" si="24">+E110/D110*100</f>
        <v>83.471678064516126</v>
      </c>
    </row>
    <row r="111" spans="1:6" ht="22.5" customHeight="1" x14ac:dyDescent="0.25">
      <c r="A111" s="355"/>
      <c r="B111" s="376" t="s">
        <v>474</v>
      </c>
      <c r="C111" s="378">
        <f>SUM(C110)</f>
        <v>155000000</v>
      </c>
      <c r="D111" s="378">
        <f t="shared" ref="D111:E111" si="25">SUM(D110)</f>
        <v>155000000</v>
      </c>
      <c r="E111" s="378">
        <f t="shared" si="25"/>
        <v>129381101</v>
      </c>
      <c r="F111" s="825">
        <f t="shared" si="24"/>
        <v>83.471678064516126</v>
      </c>
    </row>
    <row r="112" spans="1:6" ht="22.5" customHeight="1" x14ac:dyDescent="0.25">
      <c r="A112" s="355"/>
      <c r="B112" s="379"/>
      <c r="C112" s="375"/>
      <c r="D112" s="375"/>
      <c r="E112" s="686"/>
      <c r="F112" s="503"/>
    </row>
    <row r="113" spans="1:6" ht="22.5" customHeight="1" x14ac:dyDescent="0.25">
      <c r="A113" s="355"/>
      <c r="B113" s="376" t="s">
        <v>29</v>
      </c>
      <c r="C113" s="373"/>
      <c r="D113" s="373"/>
      <c r="E113" s="535"/>
      <c r="F113" s="502"/>
    </row>
    <row r="114" spans="1:6" ht="22.5" customHeight="1" x14ac:dyDescent="0.25">
      <c r="A114" s="355" t="s">
        <v>404</v>
      </c>
      <c r="B114" s="374" t="s">
        <v>610</v>
      </c>
      <c r="C114" s="373">
        <v>300000000</v>
      </c>
      <c r="D114" s="373">
        <v>300000000</v>
      </c>
      <c r="E114" s="535"/>
      <c r="F114" s="502"/>
    </row>
    <row r="115" spans="1:6" ht="22.5" customHeight="1" x14ac:dyDescent="0.25">
      <c r="A115" s="355"/>
      <c r="B115" s="367" t="s">
        <v>475</v>
      </c>
      <c r="C115" s="368">
        <f>SUM(C114)</f>
        <v>300000000</v>
      </c>
      <c r="D115" s="368">
        <f t="shared" ref="D115" si="26">SUM(D114)</f>
        <v>300000000</v>
      </c>
      <c r="E115" s="368"/>
      <c r="F115" s="497"/>
    </row>
    <row r="116" spans="1:6" ht="22.5" customHeight="1" thickBot="1" x14ac:dyDescent="0.3">
      <c r="A116" s="380"/>
      <c r="B116" s="381"/>
      <c r="C116" s="382"/>
      <c r="D116" s="382"/>
      <c r="E116" s="687"/>
      <c r="F116" s="504"/>
    </row>
    <row r="117" spans="1:6" ht="22.5" customHeight="1" thickTop="1" thickBot="1" x14ac:dyDescent="0.3">
      <c r="A117" s="998" t="s">
        <v>476</v>
      </c>
      <c r="B117" s="999"/>
      <c r="C117" s="383">
        <f>+C115+C111+C107+C94</f>
        <v>736702648</v>
      </c>
      <c r="D117" s="383">
        <f t="shared" ref="D117:E117" si="27">+D115+D111+D107+D94</f>
        <v>737102648</v>
      </c>
      <c r="E117" s="383">
        <f t="shared" si="27"/>
        <v>281880743</v>
      </c>
      <c r="F117" s="824">
        <f t="shared" ref="F117" si="28">+E117/D117*100</f>
        <v>38.241721660454544</v>
      </c>
    </row>
    <row r="118" spans="1:6" ht="22.5" customHeight="1" thickTop="1" x14ac:dyDescent="0.25">
      <c r="E118" s="505"/>
      <c r="F118" s="505"/>
    </row>
    <row r="119" spans="1:6" ht="22.5" customHeight="1" x14ac:dyDescent="0.25"/>
    <row r="120" spans="1:6" ht="22.5" customHeight="1" x14ac:dyDescent="0.25"/>
  </sheetData>
  <mergeCells count="3">
    <mergeCell ref="A3:E3"/>
    <mergeCell ref="A4:E4"/>
    <mergeCell ref="A117:B117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headerFooter>
    <oddFooter>&amp;P. oldal, összesen: &amp;N</oddFooter>
  </headerFooter>
  <rowBreaks count="1" manualBreakCount="1">
    <brk id="7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4"/>
  <sheetViews>
    <sheetView zoomScale="75" zoomScaleNormal="75" workbookViewId="0">
      <selection activeCell="M17" sqref="M17"/>
    </sheetView>
  </sheetViews>
  <sheetFormatPr defaultColWidth="9.140625" defaultRowHeight="14.25" x14ac:dyDescent="0.2"/>
  <cols>
    <col min="1" max="1" width="11" style="464" customWidth="1"/>
    <col min="2" max="2" width="61.42578125" style="464" bestFit="1" customWidth="1"/>
    <col min="3" max="3" width="20.140625" style="464" customWidth="1"/>
    <col min="4" max="4" width="20.140625" style="466" customWidth="1"/>
    <col min="5" max="5" width="18.140625" style="464" customWidth="1"/>
    <col min="6" max="6" width="9.140625" style="464"/>
    <col min="7" max="7" width="19.42578125" style="465" bestFit="1" customWidth="1"/>
    <col min="8" max="254" width="9.140625" style="464"/>
    <col min="255" max="255" width="11" style="464" customWidth="1"/>
    <col min="256" max="256" width="64.140625" style="464" bestFit="1" customWidth="1"/>
    <col min="257" max="257" width="17.85546875" style="464" customWidth="1"/>
    <col min="258" max="258" width="21" style="464" customWidth="1"/>
    <col min="259" max="260" width="17.85546875" style="464" customWidth="1"/>
    <col min="261" max="261" width="18.140625" style="464" customWidth="1"/>
    <col min="262" max="262" width="9.140625" style="464"/>
    <col min="263" max="263" width="16.28515625" style="464" bestFit="1" customWidth="1"/>
    <col min="264" max="510" width="9.140625" style="464"/>
    <col min="511" max="511" width="11" style="464" customWidth="1"/>
    <col min="512" max="512" width="64.140625" style="464" bestFit="1" customWidth="1"/>
    <col min="513" max="513" width="17.85546875" style="464" customWidth="1"/>
    <col min="514" max="514" width="21" style="464" customWidth="1"/>
    <col min="515" max="516" width="17.85546875" style="464" customWidth="1"/>
    <col min="517" max="517" width="18.140625" style="464" customWidth="1"/>
    <col min="518" max="518" width="9.140625" style="464"/>
    <col min="519" max="519" width="16.28515625" style="464" bestFit="1" customWidth="1"/>
    <col min="520" max="766" width="9.140625" style="464"/>
    <col min="767" max="767" width="11" style="464" customWidth="1"/>
    <col min="768" max="768" width="64.140625" style="464" bestFit="1" customWidth="1"/>
    <col min="769" max="769" width="17.85546875" style="464" customWidth="1"/>
    <col min="770" max="770" width="21" style="464" customWidth="1"/>
    <col min="771" max="772" width="17.85546875" style="464" customWidth="1"/>
    <col min="773" max="773" width="18.140625" style="464" customWidth="1"/>
    <col min="774" max="774" width="9.140625" style="464"/>
    <col min="775" max="775" width="16.28515625" style="464" bestFit="1" customWidth="1"/>
    <col min="776" max="1022" width="9.140625" style="464"/>
    <col min="1023" max="1023" width="11" style="464" customWidth="1"/>
    <col min="1024" max="1024" width="64.140625" style="464" bestFit="1" customWidth="1"/>
    <col min="1025" max="1025" width="17.85546875" style="464" customWidth="1"/>
    <col min="1026" max="1026" width="21" style="464" customWidth="1"/>
    <col min="1027" max="1028" width="17.85546875" style="464" customWidth="1"/>
    <col min="1029" max="1029" width="18.140625" style="464" customWidth="1"/>
    <col min="1030" max="1030" width="9.140625" style="464"/>
    <col min="1031" max="1031" width="16.28515625" style="464" bestFit="1" customWidth="1"/>
    <col min="1032" max="1278" width="9.140625" style="464"/>
    <col min="1279" max="1279" width="11" style="464" customWidth="1"/>
    <col min="1280" max="1280" width="64.140625" style="464" bestFit="1" customWidth="1"/>
    <col min="1281" max="1281" width="17.85546875" style="464" customWidth="1"/>
    <col min="1282" max="1282" width="21" style="464" customWidth="1"/>
    <col min="1283" max="1284" width="17.85546875" style="464" customWidth="1"/>
    <col min="1285" max="1285" width="18.140625" style="464" customWidth="1"/>
    <col min="1286" max="1286" width="9.140625" style="464"/>
    <col min="1287" max="1287" width="16.28515625" style="464" bestFit="1" customWidth="1"/>
    <col min="1288" max="1534" width="9.140625" style="464"/>
    <col min="1535" max="1535" width="11" style="464" customWidth="1"/>
    <col min="1536" max="1536" width="64.140625" style="464" bestFit="1" customWidth="1"/>
    <col min="1537" max="1537" width="17.85546875" style="464" customWidth="1"/>
    <col min="1538" max="1538" width="21" style="464" customWidth="1"/>
    <col min="1539" max="1540" width="17.85546875" style="464" customWidth="1"/>
    <col min="1541" max="1541" width="18.140625" style="464" customWidth="1"/>
    <col min="1542" max="1542" width="9.140625" style="464"/>
    <col min="1543" max="1543" width="16.28515625" style="464" bestFit="1" customWidth="1"/>
    <col min="1544" max="1790" width="9.140625" style="464"/>
    <col min="1791" max="1791" width="11" style="464" customWidth="1"/>
    <col min="1792" max="1792" width="64.140625" style="464" bestFit="1" customWidth="1"/>
    <col min="1793" max="1793" width="17.85546875" style="464" customWidth="1"/>
    <col min="1794" max="1794" width="21" style="464" customWidth="1"/>
    <col min="1795" max="1796" width="17.85546875" style="464" customWidth="1"/>
    <col min="1797" max="1797" width="18.140625" style="464" customWidth="1"/>
    <col min="1798" max="1798" width="9.140625" style="464"/>
    <col min="1799" max="1799" width="16.28515625" style="464" bestFit="1" customWidth="1"/>
    <col min="1800" max="2046" width="9.140625" style="464"/>
    <col min="2047" max="2047" width="11" style="464" customWidth="1"/>
    <col min="2048" max="2048" width="64.140625" style="464" bestFit="1" customWidth="1"/>
    <col min="2049" max="2049" width="17.85546875" style="464" customWidth="1"/>
    <col min="2050" max="2050" width="21" style="464" customWidth="1"/>
    <col min="2051" max="2052" width="17.85546875" style="464" customWidth="1"/>
    <col min="2053" max="2053" width="18.140625" style="464" customWidth="1"/>
    <col min="2054" max="2054" width="9.140625" style="464"/>
    <col min="2055" max="2055" width="16.28515625" style="464" bestFit="1" customWidth="1"/>
    <col min="2056" max="2302" width="9.140625" style="464"/>
    <col min="2303" max="2303" width="11" style="464" customWidth="1"/>
    <col min="2304" max="2304" width="64.140625" style="464" bestFit="1" customWidth="1"/>
    <col min="2305" max="2305" width="17.85546875" style="464" customWidth="1"/>
    <col min="2306" max="2306" width="21" style="464" customWidth="1"/>
    <col min="2307" max="2308" width="17.85546875" style="464" customWidth="1"/>
    <col min="2309" max="2309" width="18.140625" style="464" customWidth="1"/>
    <col min="2310" max="2310" width="9.140625" style="464"/>
    <col min="2311" max="2311" width="16.28515625" style="464" bestFit="1" customWidth="1"/>
    <col min="2312" max="2558" width="9.140625" style="464"/>
    <col min="2559" max="2559" width="11" style="464" customWidth="1"/>
    <col min="2560" max="2560" width="64.140625" style="464" bestFit="1" customWidth="1"/>
    <col min="2561" max="2561" width="17.85546875" style="464" customWidth="1"/>
    <col min="2562" max="2562" width="21" style="464" customWidth="1"/>
    <col min="2563" max="2564" width="17.85546875" style="464" customWidth="1"/>
    <col min="2565" max="2565" width="18.140625" style="464" customWidth="1"/>
    <col min="2566" max="2566" width="9.140625" style="464"/>
    <col min="2567" max="2567" width="16.28515625" style="464" bestFit="1" customWidth="1"/>
    <col min="2568" max="2814" width="9.140625" style="464"/>
    <col min="2815" max="2815" width="11" style="464" customWidth="1"/>
    <col min="2816" max="2816" width="64.140625" style="464" bestFit="1" customWidth="1"/>
    <col min="2817" max="2817" width="17.85546875" style="464" customWidth="1"/>
    <col min="2818" max="2818" width="21" style="464" customWidth="1"/>
    <col min="2819" max="2820" width="17.85546875" style="464" customWidth="1"/>
    <col min="2821" max="2821" width="18.140625" style="464" customWidth="1"/>
    <col min="2822" max="2822" width="9.140625" style="464"/>
    <col min="2823" max="2823" width="16.28515625" style="464" bestFit="1" customWidth="1"/>
    <col min="2824" max="3070" width="9.140625" style="464"/>
    <col min="3071" max="3071" width="11" style="464" customWidth="1"/>
    <col min="3072" max="3072" width="64.140625" style="464" bestFit="1" customWidth="1"/>
    <col min="3073" max="3073" width="17.85546875" style="464" customWidth="1"/>
    <col min="3074" max="3074" width="21" style="464" customWidth="1"/>
    <col min="3075" max="3076" width="17.85546875" style="464" customWidth="1"/>
    <col min="3077" max="3077" width="18.140625" style="464" customWidth="1"/>
    <col min="3078" max="3078" width="9.140625" style="464"/>
    <col min="3079" max="3079" width="16.28515625" style="464" bestFit="1" customWidth="1"/>
    <col min="3080" max="3326" width="9.140625" style="464"/>
    <col min="3327" max="3327" width="11" style="464" customWidth="1"/>
    <col min="3328" max="3328" width="64.140625" style="464" bestFit="1" customWidth="1"/>
    <col min="3329" max="3329" width="17.85546875" style="464" customWidth="1"/>
    <col min="3330" max="3330" width="21" style="464" customWidth="1"/>
    <col min="3331" max="3332" width="17.85546875" style="464" customWidth="1"/>
    <col min="3333" max="3333" width="18.140625" style="464" customWidth="1"/>
    <col min="3334" max="3334" width="9.140625" style="464"/>
    <col min="3335" max="3335" width="16.28515625" style="464" bestFit="1" customWidth="1"/>
    <col min="3336" max="3582" width="9.140625" style="464"/>
    <col min="3583" max="3583" width="11" style="464" customWidth="1"/>
    <col min="3584" max="3584" width="64.140625" style="464" bestFit="1" customWidth="1"/>
    <col min="3585" max="3585" width="17.85546875" style="464" customWidth="1"/>
    <col min="3586" max="3586" width="21" style="464" customWidth="1"/>
    <col min="3587" max="3588" width="17.85546875" style="464" customWidth="1"/>
    <col min="3589" max="3589" width="18.140625" style="464" customWidth="1"/>
    <col min="3590" max="3590" width="9.140625" style="464"/>
    <col min="3591" max="3591" width="16.28515625" style="464" bestFit="1" customWidth="1"/>
    <col min="3592" max="3838" width="9.140625" style="464"/>
    <col min="3839" max="3839" width="11" style="464" customWidth="1"/>
    <col min="3840" max="3840" width="64.140625" style="464" bestFit="1" customWidth="1"/>
    <col min="3841" max="3841" width="17.85546875" style="464" customWidth="1"/>
    <col min="3842" max="3842" width="21" style="464" customWidth="1"/>
    <col min="3843" max="3844" width="17.85546875" style="464" customWidth="1"/>
    <col min="3845" max="3845" width="18.140625" style="464" customWidth="1"/>
    <col min="3846" max="3846" width="9.140625" style="464"/>
    <col min="3847" max="3847" width="16.28515625" style="464" bestFit="1" customWidth="1"/>
    <col min="3848" max="4094" width="9.140625" style="464"/>
    <col min="4095" max="4095" width="11" style="464" customWidth="1"/>
    <col min="4096" max="4096" width="64.140625" style="464" bestFit="1" customWidth="1"/>
    <col min="4097" max="4097" width="17.85546875" style="464" customWidth="1"/>
    <col min="4098" max="4098" width="21" style="464" customWidth="1"/>
    <col min="4099" max="4100" width="17.85546875" style="464" customWidth="1"/>
    <col min="4101" max="4101" width="18.140625" style="464" customWidth="1"/>
    <col min="4102" max="4102" width="9.140625" style="464"/>
    <col min="4103" max="4103" width="16.28515625" style="464" bestFit="1" customWidth="1"/>
    <col min="4104" max="4350" width="9.140625" style="464"/>
    <col min="4351" max="4351" width="11" style="464" customWidth="1"/>
    <col min="4352" max="4352" width="64.140625" style="464" bestFit="1" customWidth="1"/>
    <col min="4353" max="4353" width="17.85546875" style="464" customWidth="1"/>
    <col min="4354" max="4354" width="21" style="464" customWidth="1"/>
    <col min="4355" max="4356" width="17.85546875" style="464" customWidth="1"/>
    <col min="4357" max="4357" width="18.140625" style="464" customWidth="1"/>
    <col min="4358" max="4358" width="9.140625" style="464"/>
    <col min="4359" max="4359" width="16.28515625" style="464" bestFit="1" customWidth="1"/>
    <col min="4360" max="4606" width="9.140625" style="464"/>
    <col min="4607" max="4607" width="11" style="464" customWidth="1"/>
    <col min="4608" max="4608" width="64.140625" style="464" bestFit="1" customWidth="1"/>
    <col min="4609" max="4609" width="17.85546875" style="464" customWidth="1"/>
    <col min="4610" max="4610" width="21" style="464" customWidth="1"/>
    <col min="4611" max="4612" width="17.85546875" style="464" customWidth="1"/>
    <col min="4613" max="4613" width="18.140625" style="464" customWidth="1"/>
    <col min="4614" max="4614" width="9.140625" style="464"/>
    <col min="4615" max="4615" width="16.28515625" style="464" bestFit="1" customWidth="1"/>
    <col min="4616" max="4862" width="9.140625" style="464"/>
    <col min="4863" max="4863" width="11" style="464" customWidth="1"/>
    <col min="4864" max="4864" width="64.140625" style="464" bestFit="1" customWidth="1"/>
    <col min="4865" max="4865" width="17.85546875" style="464" customWidth="1"/>
    <col min="4866" max="4866" width="21" style="464" customWidth="1"/>
    <col min="4867" max="4868" width="17.85546875" style="464" customWidth="1"/>
    <col min="4869" max="4869" width="18.140625" style="464" customWidth="1"/>
    <col min="4870" max="4870" width="9.140625" style="464"/>
    <col min="4871" max="4871" width="16.28515625" style="464" bestFit="1" customWidth="1"/>
    <col min="4872" max="5118" width="9.140625" style="464"/>
    <col min="5119" max="5119" width="11" style="464" customWidth="1"/>
    <col min="5120" max="5120" width="64.140625" style="464" bestFit="1" customWidth="1"/>
    <col min="5121" max="5121" width="17.85546875" style="464" customWidth="1"/>
    <col min="5122" max="5122" width="21" style="464" customWidth="1"/>
    <col min="5123" max="5124" width="17.85546875" style="464" customWidth="1"/>
    <col min="5125" max="5125" width="18.140625" style="464" customWidth="1"/>
    <col min="5126" max="5126" width="9.140625" style="464"/>
    <col min="5127" max="5127" width="16.28515625" style="464" bestFit="1" customWidth="1"/>
    <col min="5128" max="5374" width="9.140625" style="464"/>
    <col min="5375" max="5375" width="11" style="464" customWidth="1"/>
    <col min="5376" max="5376" width="64.140625" style="464" bestFit="1" customWidth="1"/>
    <col min="5377" max="5377" width="17.85546875" style="464" customWidth="1"/>
    <col min="5378" max="5378" width="21" style="464" customWidth="1"/>
    <col min="5379" max="5380" width="17.85546875" style="464" customWidth="1"/>
    <col min="5381" max="5381" width="18.140625" style="464" customWidth="1"/>
    <col min="5382" max="5382" width="9.140625" style="464"/>
    <col min="5383" max="5383" width="16.28515625" style="464" bestFit="1" customWidth="1"/>
    <col min="5384" max="5630" width="9.140625" style="464"/>
    <col min="5631" max="5631" width="11" style="464" customWidth="1"/>
    <col min="5632" max="5632" width="64.140625" style="464" bestFit="1" customWidth="1"/>
    <col min="5633" max="5633" width="17.85546875" style="464" customWidth="1"/>
    <col min="5634" max="5634" width="21" style="464" customWidth="1"/>
    <col min="5635" max="5636" width="17.85546875" style="464" customWidth="1"/>
    <col min="5637" max="5637" width="18.140625" style="464" customWidth="1"/>
    <col min="5638" max="5638" width="9.140625" style="464"/>
    <col min="5639" max="5639" width="16.28515625" style="464" bestFit="1" customWidth="1"/>
    <col min="5640" max="5886" width="9.140625" style="464"/>
    <col min="5887" max="5887" width="11" style="464" customWidth="1"/>
    <col min="5888" max="5888" width="64.140625" style="464" bestFit="1" customWidth="1"/>
    <col min="5889" max="5889" width="17.85546875" style="464" customWidth="1"/>
    <col min="5890" max="5890" width="21" style="464" customWidth="1"/>
    <col min="5891" max="5892" width="17.85546875" style="464" customWidth="1"/>
    <col min="5893" max="5893" width="18.140625" style="464" customWidth="1"/>
    <col min="5894" max="5894" width="9.140625" style="464"/>
    <col min="5895" max="5895" width="16.28515625" style="464" bestFit="1" customWidth="1"/>
    <col min="5896" max="6142" width="9.140625" style="464"/>
    <col min="6143" max="6143" width="11" style="464" customWidth="1"/>
    <col min="6144" max="6144" width="64.140625" style="464" bestFit="1" customWidth="1"/>
    <col min="6145" max="6145" width="17.85546875" style="464" customWidth="1"/>
    <col min="6146" max="6146" width="21" style="464" customWidth="1"/>
    <col min="6147" max="6148" width="17.85546875" style="464" customWidth="1"/>
    <col min="6149" max="6149" width="18.140625" style="464" customWidth="1"/>
    <col min="6150" max="6150" width="9.140625" style="464"/>
    <col min="6151" max="6151" width="16.28515625" style="464" bestFit="1" customWidth="1"/>
    <col min="6152" max="6398" width="9.140625" style="464"/>
    <col min="6399" max="6399" width="11" style="464" customWidth="1"/>
    <col min="6400" max="6400" width="64.140625" style="464" bestFit="1" customWidth="1"/>
    <col min="6401" max="6401" width="17.85546875" style="464" customWidth="1"/>
    <col min="6402" max="6402" width="21" style="464" customWidth="1"/>
    <col min="6403" max="6404" width="17.85546875" style="464" customWidth="1"/>
    <col min="6405" max="6405" width="18.140625" style="464" customWidth="1"/>
    <col min="6406" max="6406" width="9.140625" style="464"/>
    <col min="6407" max="6407" width="16.28515625" style="464" bestFit="1" customWidth="1"/>
    <col min="6408" max="6654" width="9.140625" style="464"/>
    <col min="6655" max="6655" width="11" style="464" customWidth="1"/>
    <col min="6656" max="6656" width="64.140625" style="464" bestFit="1" customWidth="1"/>
    <col min="6657" max="6657" width="17.85546875" style="464" customWidth="1"/>
    <col min="6658" max="6658" width="21" style="464" customWidth="1"/>
    <col min="6659" max="6660" width="17.85546875" style="464" customWidth="1"/>
    <col min="6661" max="6661" width="18.140625" style="464" customWidth="1"/>
    <col min="6662" max="6662" width="9.140625" style="464"/>
    <col min="6663" max="6663" width="16.28515625" style="464" bestFit="1" customWidth="1"/>
    <col min="6664" max="6910" width="9.140625" style="464"/>
    <col min="6911" max="6911" width="11" style="464" customWidth="1"/>
    <col min="6912" max="6912" width="64.140625" style="464" bestFit="1" customWidth="1"/>
    <col min="6913" max="6913" width="17.85546875" style="464" customWidth="1"/>
    <col min="6914" max="6914" width="21" style="464" customWidth="1"/>
    <col min="6915" max="6916" width="17.85546875" style="464" customWidth="1"/>
    <col min="6917" max="6917" width="18.140625" style="464" customWidth="1"/>
    <col min="6918" max="6918" width="9.140625" style="464"/>
    <col min="6919" max="6919" width="16.28515625" style="464" bestFit="1" customWidth="1"/>
    <col min="6920" max="7166" width="9.140625" style="464"/>
    <col min="7167" max="7167" width="11" style="464" customWidth="1"/>
    <col min="7168" max="7168" width="64.140625" style="464" bestFit="1" customWidth="1"/>
    <col min="7169" max="7169" width="17.85546875" style="464" customWidth="1"/>
    <col min="7170" max="7170" width="21" style="464" customWidth="1"/>
    <col min="7171" max="7172" width="17.85546875" style="464" customWidth="1"/>
    <col min="7173" max="7173" width="18.140625" style="464" customWidth="1"/>
    <col min="7174" max="7174" width="9.140625" style="464"/>
    <col min="7175" max="7175" width="16.28515625" style="464" bestFit="1" customWidth="1"/>
    <col min="7176" max="7422" width="9.140625" style="464"/>
    <col min="7423" max="7423" width="11" style="464" customWidth="1"/>
    <col min="7424" max="7424" width="64.140625" style="464" bestFit="1" customWidth="1"/>
    <col min="7425" max="7425" width="17.85546875" style="464" customWidth="1"/>
    <col min="7426" max="7426" width="21" style="464" customWidth="1"/>
    <col min="7427" max="7428" width="17.85546875" style="464" customWidth="1"/>
    <col min="7429" max="7429" width="18.140625" style="464" customWidth="1"/>
    <col min="7430" max="7430" width="9.140625" style="464"/>
    <col min="7431" max="7431" width="16.28515625" style="464" bestFit="1" customWidth="1"/>
    <col min="7432" max="7678" width="9.140625" style="464"/>
    <col min="7679" max="7679" width="11" style="464" customWidth="1"/>
    <col min="7680" max="7680" width="64.140625" style="464" bestFit="1" customWidth="1"/>
    <col min="7681" max="7681" width="17.85546875" style="464" customWidth="1"/>
    <col min="7682" max="7682" width="21" style="464" customWidth="1"/>
    <col min="7683" max="7684" width="17.85546875" style="464" customWidth="1"/>
    <col min="7685" max="7685" width="18.140625" style="464" customWidth="1"/>
    <col min="7686" max="7686" width="9.140625" style="464"/>
    <col min="7687" max="7687" width="16.28515625" style="464" bestFit="1" customWidth="1"/>
    <col min="7688" max="7934" width="9.140625" style="464"/>
    <col min="7935" max="7935" width="11" style="464" customWidth="1"/>
    <col min="7936" max="7936" width="64.140625" style="464" bestFit="1" customWidth="1"/>
    <col min="7937" max="7937" width="17.85546875" style="464" customWidth="1"/>
    <col min="7938" max="7938" width="21" style="464" customWidth="1"/>
    <col min="7939" max="7940" width="17.85546875" style="464" customWidth="1"/>
    <col min="7941" max="7941" width="18.140625" style="464" customWidth="1"/>
    <col min="7942" max="7942" width="9.140625" style="464"/>
    <col min="7943" max="7943" width="16.28515625" style="464" bestFit="1" customWidth="1"/>
    <col min="7944" max="8190" width="9.140625" style="464"/>
    <col min="8191" max="8191" width="11" style="464" customWidth="1"/>
    <col min="8192" max="8192" width="64.140625" style="464" bestFit="1" customWidth="1"/>
    <col min="8193" max="8193" width="17.85546875" style="464" customWidth="1"/>
    <col min="8194" max="8194" width="21" style="464" customWidth="1"/>
    <col min="8195" max="8196" width="17.85546875" style="464" customWidth="1"/>
    <col min="8197" max="8197" width="18.140625" style="464" customWidth="1"/>
    <col min="8198" max="8198" width="9.140625" style="464"/>
    <col min="8199" max="8199" width="16.28515625" style="464" bestFit="1" customWidth="1"/>
    <col min="8200" max="8446" width="9.140625" style="464"/>
    <col min="8447" max="8447" width="11" style="464" customWidth="1"/>
    <col min="8448" max="8448" width="64.140625" style="464" bestFit="1" customWidth="1"/>
    <col min="8449" max="8449" width="17.85546875" style="464" customWidth="1"/>
    <col min="8450" max="8450" width="21" style="464" customWidth="1"/>
    <col min="8451" max="8452" width="17.85546875" style="464" customWidth="1"/>
    <col min="8453" max="8453" width="18.140625" style="464" customWidth="1"/>
    <col min="8454" max="8454" width="9.140625" style="464"/>
    <col min="8455" max="8455" width="16.28515625" style="464" bestFit="1" customWidth="1"/>
    <col min="8456" max="8702" width="9.140625" style="464"/>
    <col min="8703" max="8703" width="11" style="464" customWidth="1"/>
    <col min="8704" max="8704" width="64.140625" style="464" bestFit="1" customWidth="1"/>
    <col min="8705" max="8705" width="17.85546875" style="464" customWidth="1"/>
    <col min="8706" max="8706" width="21" style="464" customWidth="1"/>
    <col min="8707" max="8708" width="17.85546875" style="464" customWidth="1"/>
    <col min="8709" max="8709" width="18.140625" style="464" customWidth="1"/>
    <col min="8710" max="8710" width="9.140625" style="464"/>
    <col min="8711" max="8711" width="16.28515625" style="464" bestFit="1" customWidth="1"/>
    <col min="8712" max="8958" width="9.140625" style="464"/>
    <col min="8959" max="8959" width="11" style="464" customWidth="1"/>
    <col min="8960" max="8960" width="64.140625" style="464" bestFit="1" customWidth="1"/>
    <col min="8961" max="8961" width="17.85546875" style="464" customWidth="1"/>
    <col min="8962" max="8962" width="21" style="464" customWidth="1"/>
    <col min="8963" max="8964" width="17.85546875" style="464" customWidth="1"/>
    <col min="8965" max="8965" width="18.140625" style="464" customWidth="1"/>
    <col min="8966" max="8966" width="9.140625" style="464"/>
    <col min="8967" max="8967" width="16.28515625" style="464" bestFit="1" customWidth="1"/>
    <col min="8968" max="9214" width="9.140625" style="464"/>
    <col min="9215" max="9215" width="11" style="464" customWidth="1"/>
    <col min="9216" max="9216" width="64.140625" style="464" bestFit="1" customWidth="1"/>
    <col min="9217" max="9217" width="17.85546875" style="464" customWidth="1"/>
    <col min="9218" max="9218" width="21" style="464" customWidth="1"/>
    <col min="9219" max="9220" width="17.85546875" style="464" customWidth="1"/>
    <col min="9221" max="9221" width="18.140625" style="464" customWidth="1"/>
    <col min="9222" max="9222" width="9.140625" style="464"/>
    <col min="9223" max="9223" width="16.28515625" style="464" bestFit="1" customWidth="1"/>
    <col min="9224" max="9470" width="9.140625" style="464"/>
    <col min="9471" max="9471" width="11" style="464" customWidth="1"/>
    <col min="9472" max="9472" width="64.140625" style="464" bestFit="1" customWidth="1"/>
    <col min="9473" max="9473" width="17.85546875" style="464" customWidth="1"/>
    <col min="9474" max="9474" width="21" style="464" customWidth="1"/>
    <col min="9475" max="9476" width="17.85546875" style="464" customWidth="1"/>
    <col min="9477" max="9477" width="18.140625" style="464" customWidth="1"/>
    <col min="9478" max="9478" width="9.140625" style="464"/>
    <col min="9479" max="9479" width="16.28515625" style="464" bestFit="1" customWidth="1"/>
    <col min="9480" max="9726" width="9.140625" style="464"/>
    <col min="9727" max="9727" width="11" style="464" customWidth="1"/>
    <col min="9728" max="9728" width="64.140625" style="464" bestFit="1" customWidth="1"/>
    <col min="9729" max="9729" width="17.85546875" style="464" customWidth="1"/>
    <col min="9730" max="9730" width="21" style="464" customWidth="1"/>
    <col min="9731" max="9732" width="17.85546875" style="464" customWidth="1"/>
    <col min="9733" max="9733" width="18.140625" style="464" customWidth="1"/>
    <col min="9734" max="9734" width="9.140625" style="464"/>
    <col min="9735" max="9735" width="16.28515625" style="464" bestFit="1" customWidth="1"/>
    <col min="9736" max="9982" width="9.140625" style="464"/>
    <col min="9983" max="9983" width="11" style="464" customWidth="1"/>
    <col min="9984" max="9984" width="64.140625" style="464" bestFit="1" customWidth="1"/>
    <col min="9985" max="9985" width="17.85546875" style="464" customWidth="1"/>
    <col min="9986" max="9986" width="21" style="464" customWidth="1"/>
    <col min="9987" max="9988" width="17.85546875" style="464" customWidth="1"/>
    <col min="9989" max="9989" width="18.140625" style="464" customWidth="1"/>
    <col min="9990" max="9990" width="9.140625" style="464"/>
    <col min="9991" max="9991" width="16.28515625" style="464" bestFit="1" customWidth="1"/>
    <col min="9992" max="10238" width="9.140625" style="464"/>
    <col min="10239" max="10239" width="11" style="464" customWidth="1"/>
    <col min="10240" max="10240" width="64.140625" style="464" bestFit="1" customWidth="1"/>
    <col min="10241" max="10241" width="17.85546875" style="464" customWidth="1"/>
    <col min="10242" max="10242" width="21" style="464" customWidth="1"/>
    <col min="10243" max="10244" width="17.85546875" style="464" customWidth="1"/>
    <col min="10245" max="10245" width="18.140625" style="464" customWidth="1"/>
    <col min="10246" max="10246" width="9.140625" style="464"/>
    <col min="10247" max="10247" width="16.28515625" style="464" bestFit="1" customWidth="1"/>
    <col min="10248" max="10494" width="9.140625" style="464"/>
    <col min="10495" max="10495" width="11" style="464" customWidth="1"/>
    <col min="10496" max="10496" width="64.140625" style="464" bestFit="1" customWidth="1"/>
    <col min="10497" max="10497" width="17.85546875" style="464" customWidth="1"/>
    <col min="10498" max="10498" width="21" style="464" customWidth="1"/>
    <col min="10499" max="10500" width="17.85546875" style="464" customWidth="1"/>
    <col min="10501" max="10501" width="18.140625" style="464" customWidth="1"/>
    <col min="10502" max="10502" width="9.140625" style="464"/>
    <col min="10503" max="10503" width="16.28515625" style="464" bestFit="1" customWidth="1"/>
    <col min="10504" max="10750" width="9.140625" style="464"/>
    <col min="10751" max="10751" width="11" style="464" customWidth="1"/>
    <col min="10752" max="10752" width="64.140625" style="464" bestFit="1" customWidth="1"/>
    <col min="10753" max="10753" width="17.85546875" style="464" customWidth="1"/>
    <col min="10754" max="10754" width="21" style="464" customWidth="1"/>
    <col min="10755" max="10756" width="17.85546875" style="464" customWidth="1"/>
    <col min="10757" max="10757" width="18.140625" style="464" customWidth="1"/>
    <col min="10758" max="10758" width="9.140625" style="464"/>
    <col min="10759" max="10759" width="16.28515625" style="464" bestFit="1" customWidth="1"/>
    <col min="10760" max="11006" width="9.140625" style="464"/>
    <col min="11007" max="11007" width="11" style="464" customWidth="1"/>
    <col min="11008" max="11008" width="64.140625" style="464" bestFit="1" customWidth="1"/>
    <col min="11009" max="11009" width="17.85546875" style="464" customWidth="1"/>
    <col min="11010" max="11010" width="21" style="464" customWidth="1"/>
    <col min="11011" max="11012" width="17.85546875" style="464" customWidth="1"/>
    <col min="11013" max="11013" width="18.140625" style="464" customWidth="1"/>
    <col min="11014" max="11014" width="9.140625" style="464"/>
    <col min="11015" max="11015" width="16.28515625" style="464" bestFit="1" customWidth="1"/>
    <col min="11016" max="11262" width="9.140625" style="464"/>
    <col min="11263" max="11263" width="11" style="464" customWidth="1"/>
    <col min="11264" max="11264" width="64.140625" style="464" bestFit="1" customWidth="1"/>
    <col min="11265" max="11265" width="17.85546875" style="464" customWidth="1"/>
    <col min="11266" max="11266" width="21" style="464" customWidth="1"/>
    <col min="11267" max="11268" width="17.85546875" style="464" customWidth="1"/>
    <col min="11269" max="11269" width="18.140625" style="464" customWidth="1"/>
    <col min="11270" max="11270" width="9.140625" style="464"/>
    <col min="11271" max="11271" width="16.28515625" style="464" bestFit="1" customWidth="1"/>
    <col min="11272" max="11518" width="9.140625" style="464"/>
    <col min="11519" max="11519" width="11" style="464" customWidth="1"/>
    <col min="11520" max="11520" width="64.140625" style="464" bestFit="1" customWidth="1"/>
    <col min="11521" max="11521" width="17.85546875" style="464" customWidth="1"/>
    <col min="11522" max="11522" width="21" style="464" customWidth="1"/>
    <col min="11523" max="11524" width="17.85546875" style="464" customWidth="1"/>
    <col min="11525" max="11525" width="18.140625" style="464" customWidth="1"/>
    <col min="11526" max="11526" width="9.140625" style="464"/>
    <col min="11527" max="11527" width="16.28515625" style="464" bestFit="1" customWidth="1"/>
    <col min="11528" max="11774" width="9.140625" style="464"/>
    <col min="11775" max="11775" width="11" style="464" customWidth="1"/>
    <col min="11776" max="11776" width="64.140625" style="464" bestFit="1" customWidth="1"/>
    <col min="11777" max="11777" width="17.85546875" style="464" customWidth="1"/>
    <col min="11778" max="11778" width="21" style="464" customWidth="1"/>
    <col min="11779" max="11780" width="17.85546875" style="464" customWidth="1"/>
    <col min="11781" max="11781" width="18.140625" style="464" customWidth="1"/>
    <col min="11782" max="11782" width="9.140625" style="464"/>
    <col min="11783" max="11783" width="16.28515625" style="464" bestFit="1" customWidth="1"/>
    <col min="11784" max="12030" width="9.140625" style="464"/>
    <col min="12031" max="12031" width="11" style="464" customWidth="1"/>
    <col min="12032" max="12032" width="64.140625" style="464" bestFit="1" customWidth="1"/>
    <col min="12033" max="12033" width="17.85546875" style="464" customWidth="1"/>
    <col min="12034" max="12034" width="21" style="464" customWidth="1"/>
    <col min="12035" max="12036" width="17.85546875" style="464" customWidth="1"/>
    <col min="12037" max="12037" width="18.140625" style="464" customWidth="1"/>
    <col min="12038" max="12038" width="9.140625" style="464"/>
    <col min="12039" max="12039" width="16.28515625" style="464" bestFit="1" customWidth="1"/>
    <col min="12040" max="12286" width="9.140625" style="464"/>
    <col min="12287" max="12287" width="11" style="464" customWidth="1"/>
    <col min="12288" max="12288" width="64.140625" style="464" bestFit="1" customWidth="1"/>
    <col min="12289" max="12289" width="17.85546875" style="464" customWidth="1"/>
    <col min="12290" max="12290" width="21" style="464" customWidth="1"/>
    <col min="12291" max="12292" width="17.85546875" style="464" customWidth="1"/>
    <col min="12293" max="12293" width="18.140625" style="464" customWidth="1"/>
    <col min="12294" max="12294" width="9.140625" style="464"/>
    <col min="12295" max="12295" width="16.28515625" style="464" bestFit="1" customWidth="1"/>
    <col min="12296" max="12542" width="9.140625" style="464"/>
    <col min="12543" max="12543" width="11" style="464" customWidth="1"/>
    <col min="12544" max="12544" width="64.140625" style="464" bestFit="1" customWidth="1"/>
    <col min="12545" max="12545" width="17.85546875" style="464" customWidth="1"/>
    <col min="12546" max="12546" width="21" style="464" customWidth="1"/>
    <col min="12547" max="12548" width="17.85546875" style="464" customWidth="1"/>
    <col min="12549" max="12549" width="18.140625" style="464" customWidth="1"/>
    <col min="12550" max="12550" width="9.140625" style="464"/>
    <col min="12551" max="12551" width="16.28515625" style="464" bestFit="1" customWidth="1"/>
    <col min="12552" max="12798" width="9.140625" style="464"/>
    <col min="12799" max="12799" width="11" style="464" customWidth="1"/>
    <col min="12800" max="12800" width="64.140625" style="464" bestFit="1" customWidth="1"/>
    <col min="12801" max="12801" width="17.85546875" style="464" customWidth="1"/>
    <col min="12802" max="12802" width="21" style="464" customWidth="1"/>
    <col min="12803" max="12804" width="17.85546875" style="464" customWidth="1"/>
    <col min="12805" max="12805" width="18.140625" style="464" customWidth="1"/>
    <col min="12806" max="12806" width="9.140625" style="464"/>
    <col min="12807" max="12807" width="16.28515625" style="464" bestFit="1" customWidth="1"/>
    <col min="12808" max="13054" width="9.140625" style="464"/>
    <col min="13055" max="13055" width="11" style="464" customWidth="1"/>
    <col min="13056" max="13056" width="64.140625" style="464" bestFit="1" customWidth="1"/>
    <col min="13057" max="13057" width="17.85546875" style="464" customWidth="1"/>
    <col min="13058" max="13058" width="21" style="464" customWidth="1"/>
    <col min="13059" max="13060" width="17.85546875" style="464" customWidth="1"/>
    <col min="13061" max="13061" width="18.140625" style="464" customWidth="1"/>
    <col min="13062" max="13062" width="9.140625" style="464"/>
    <col min="13063" max="13063" width="16.28515625" style="464" bestFit="1" customWidth="1"/>
    <col min="13064" max="13310" width="9.140625" style="464"/>
    <col min="13311" max="13311" width="11" style="464" customWidth="1"/>
    <col min="13312" max="13312" width="64.140625" style="464" bestFit="1" customWidth="1"/>
    <col min="13313" max="13313" width="17.85546875" style="464" customWidth="1"/>
    <col min="13314" max="13314" width="21" style="464" customWidth="1"/>
    <col min="13315" max="13316" width="17.85546875" style="464" customWidth="1"/>
    <col min="13317" max="13317" width="18.140625" style="464" customWidth="1"/>
    <col min="13318" max="13318" width="9.140625" style="464"/>
    <col min="13319" max="13319" width="16.28515625" style="464" bestFit="1" customWidth="1"/>
    <col min="13320" max="13566" width="9.140625" style="464"/>
    <col min="13567" max="13567" width="11" style="464" customWidth="1"/>
    <col min="13568" max="13568" width="64.140625" style="464" bestFit="1" customWidth="1"/>
    <col min="13569" max="13569" width="17.85546875" style="464" customWidth="1"/>
    <col min="13570" max="13570" width="21" style="464" customWidth="1"/>
    <col min="13571" max="13572" width="17.85546875" style="464" customWidth="1"/>
    <col min="13573" max="13573" width="18.140625" style="464" customWidth="1"/>
    <col min="13574" max="13574" width="9.140625" style="464"/>
    <col min="13575" max="13575" width="16.28515625" style="464" bestFit="1" customWidth="1"/>
    <col min="13576" max="13822" width="9.140625" style="464"/>
    <col min="13823" max="13823" width="11" style="464" customWidth="1"/>
    <col min="13824" max="13824" width="64.140625" style="464" bestFit="1" customWidth="1"/>
    <col min="13825" max="13825" width="17.85546875" style="464" customWidth="1"/>
    <col min="13826" max="13826" width="21" style="464" customWidth="1"/>
    <col min="13827" max="13828" width="17.85546875" style="464" customWidth="1"/>
    <col min="13829" max="13829" width="18.140625" style="464" customWidth="1"/>
    <col min="13830" max="13830" width="9.140625" style="464"/>
    <col min="13831" max="13831" width="16.28515625" style="464" bestFit="1" customWidth="1"/>
    <col min="13832" max="14078" width="9.140625" style="464"/>
    <col min="14079" max="14079" width="11" style="464" customWidth="1"/>
    <col min="14080" max="14080" width="64.140625" style="464" bestFit="1" customWidth="1"/>
    <col min="14081" max="14081" width="17.85546875" style="464" customWidth="1"/>
    <col min="14082" max="14082" width="21" style="464" customWidth="1"/>
    <col min="14083" max="14084" width="17.85546875" style="464" customWidth="1"/>
    <col min="14085" max="14085" width="18.140625" style="464" customWidth="1"/>
    <col min="14086" max="14086" width="9.140625" style="464"/>
    <col min="14087" max="14087" width="16.28515625" style="464" bestFit="1" customWidth="1"/>
    <col min="14088" max="14334" width="9.140625" style="464"/>
    <col min="14335" max="14335" width="11" style="464" customWidth="1"/>
    <col min="14336" max="14336" width="64.140625" style="464" bestFit="1" customWidth="1"/>
    <col min="14337" max="14337" width="17.85546875" style="464" customWidth="1"/>
    <col min="14338" max="14338" width="21" style="464" customWidth="1"/>
    <col min="14339" max="14340" width="17.85546875" style="464" customWidth="1"/>
    <col min="14341" max="14341" width="18.140625" style="464" customWidth="1"/>
    <col min="14342" max="14342" width="9.140625" style="464"/>
    <col min="14343" max="14343" width="16.28515625" style="464" bestFit="1" customWidth="1"/>
    <col min="14344" max="14590" width="9.140625" style="464"/>
    <col min="14591" max="14591" width="11" style="464" customWidth="1"/>
    <col min="14592" max="14592" width="64.140625" style="464" bestFit="1" customWidth="1"/>
    <col min="14593" max="14593" width="17.85546875" style="464" customWidth="1"/>
    <col min="14594" max="14594" width="21" style="464" customWidth="1"/>
    <col min="14595" max="14596" width="17.85546875" style="464" customWidth="1"/>
    <col min="14597" max="14597" width="18.140625" style="464" customWidth="1"/>
    <col min="14598" max="14598" width="9.140625" style="464"/>
    <col min="14599" max="14599" width="16.28515625" style="464" bestFit="1" customWidth="1"/>
    <col min="14600" max="14846" width="9.140625" style="464"/>
    <col min="14847" max="14847" width="11" style="464" customWidth="1"/>
    <col min="14848" max="14848" width="64.140625" style="464" bestFit="1" customWidth="1"/>
    <col min="14849" max="14849" width="17.85546875" style="464" customWidth="1"/>
    <col min="14850" max="14850" width="21" style="464" customWidth="1"/>
    <col min="14851" max="14852" width="17.85546875" style="464" customWidth="1"/>
    <col min="14853" max="14853" width="18.140625" style="464" customWidth="1"/>
    <col min="14854" max="14854" width="9.140625" style="464"/>
    <col min="14855" max="14855" width="16.28515625" style="464" bestFit="1" customWidth="1"/>
    <col min="14856" max="15102" width="9.140625" style="464"/>
    <col min="15103" max="15103" width="11" style="464" customWidth="1"/>
    <col min="15104" max="15104" width="64.140625" style="464" bestFit="1" customWidth="1"/>
    <col min="15105" max="15105" width="17.85546875" style="464" customWidth="1"/>
    <col min="15106" max="15106" width="21" style="464" customWidth="1"/>
    <col min="15107" max="15108" width="17.85546875" style="464" customWidth="1"/>
    <col min="15109" max="15109" width="18.140625" style="464" customWidth="1"/>
    <col min="15110" max="15110" width="9.140625" style="464"/>
    <col min="15111" max="15111" width="16.28515625" style="464" bestFit="1" customWidth="1"/>
    <col min="15112" max="15358" width="9.140625" style="464"/>
    <col min="15359" max="15359" width="11" style="464" customWidth="1"/>
    <col min="15360" max="15360" width="64.140625" style="464" bestFit="1" customWidth="1"/>
    <col min="15361" max="15361" width="17.85546875" style="464" customWidth="1"/>
    <col min="15362" max="15362" width="21" style="464" customWidth="1"/>
    <col min="15363" max="15364" width="17.85546875" style="464" customWidth="1"/>
    <col min="15365" max="15365" width="18.140625" style="464" customWidth="1"/>
    <col min="15366" max="15366" width="9.140625" style="464"/>
    <col min="15367" max="15367" width="16.28515625" style="464" bestFit="1" customWidth="1"/>
    <col min="15368" max="15614" width="9.140625" style="464"/>
    <col min="15615" max="15615" width="11" style="464" customWidth="1"/>
    <col min="15616" max="15616" width="64.140625" style="464" bestFit="1" customWidth="1"/>
    <col min="15617" max="15617" width="17.85546875" style="464" customWidth="1"/>
    <col min="15618" max="15618" width="21" style="464" customWidth="1"/>
    <col min="15619" max="15620" width="17.85546875" style="464" customWidth="1"/>
    <col min="15621" max="15621" width="18.140625" style="464" customWidth="1"/>
    <col min="15622" max="15622" width="9.140625" style="464"/>
    <col min="15623" max="15623" width="16.28515625" style="464" bestFit="1" customWidth="1"/>
    <col min="15624" max="15870" width="9.140625" style="464"/>
    <col min="15871" max="15871" width="11" style="464" customWidth="1"/>
    <col min="15872" max="15872" width="64.140625" style="464" bestFit="1" customWidth="1"/>
    <col min="15873" max="15873" width="17.85546875" style="464" customWidth="1"/>
    <col min="15874" max="15874" width="21" style="464" customWidth="1"/>
    <col min="15875" max="15876" width="17.85546875" style="464" customWidth="1"/>
    <col min="15877" max="15877" width="18.140625" style="464" customWidth="1"/>
    <col min="15878" max="15878" width="9.140625" style="464"/>
    <col min="15879" max="15879" width="16.28515625" style="464" bestFit="1" customWidth="1"/>
    <col min="15880" max="16126" width="9.140625" style="464"/>
    <col min="16127" max="16127" width="11" style="464" customWidth="1"/>
    <col min="16128" max="16128" width="64.140625" style="464" bestFit="1" customWidth="1"/>
    <col min="16129" max="16129" width="17.85546875" style="464" customWidth="1"/>
    <col min="16130" max="16130" width="21" style="464" customWidth="1"/>
    <col min="16131" max="16132" width="17.85546875" style="464" customWidth="1"/>
    <col min="16133" max="16133" width="18.140625" style="464" customWidth="1"/>
    <col min="16134" max="16134" width="9.140625" style="464"/>
    <col min="16135" max="16135" width="16.28515625" style="464" bestFit="1" customWidth="1"/>
    <col min="16136" max="16384" width="9.140625" style="464"/>
  </cols>
  <sheetData>
    <row r="1" spans="1:7" ht="15" x14ac:dyDescent="0.25">
      <c r="A1" s="384" t="s">
        <v>130</v>
      </c>
      <c r="B1" s="384"/>
      <c r="C1" s="384"/>
      <c r="D1" s="385" t="s">
        <v>477</v>
      </c>
    </row>
    <row r="3" spans="1:7" x14ac:dyDescent="0.2">
      <c r="A3" s="1000" t="s">
        <v>788</v>
      </c>
      <c r="B3" s="1000"/>
      <c r="C3" s="1000"/>
      <c r="D3" s="1000"/>
    </row>
    <row r="4" spans="1:7" ht="15" x14ac:dyDescent="0.25">
      <c r="A4" s="1001" t="s">
        <v>1</v>
      </c>
      <c r="B4" s="1001"/>
      <c r="C4" s="1001"/>
      <c r="D4" s="1001"/>
    </row>
    <row r="5" spans="1:7" ht="15" thickBot="1" x14ac:dyDescent="0.25"/>
    <row r="6" spans="1:7" ht="66.599999999999994" customHeight="1" thickTop="1" thickBot="1" x14ac:dyDescent="0.25">
      <c r="A6" s="386" t="s">
        <v>478</v>
      </c>
      <c r="B6" s="387" t="s">
        <v>401</v>
      </c>
      <c r="C6" s="387" t="s">
        <v>589</v>
      </c>
      <c r="D6" s="688" t="s">
        <v>766</v>
      </c>
    </row>
    <row r="7" spans="1:7" ht="19.899999999999999" customHeight="1" thickTop="1" x14ac:dyDescent="0.25">
      <c r="A7" s="467"/>
      <c r="B7" s="468" t="s">
        <v>479</v>
      </c>
      <c r="C7" s="469">
        <f>SUM(C8)</f>
        <v>600000000</v>
      </c>
      <c r="D7" s="469">
        <f>+D8</f>
        <v>754047378</v>
      </c>
    </row>
    <row r="8" spans="1:7" ht="19.899999999999999" customHeight="1" x14ac:dyDescent="0.25">
      <c r="A8" s="470">
        <v>1</v>
      </c>
      <c r="B8" s="471" t="s">
        <v>242</v>
      </c>
      <c r="C8" s="472">
        <v>600000000</v>
      </c>
      <c r="D8" s="473">
        <v>754047378</v>
      </c>
    </row>
    <row r="9" spans="1:7" ht="19.899999999999999" customHeight="1" x14ac:dyDescent="0.25">
      <c r="A9" s="470"/>
      <c r="B9" s="471"/>
      <c r="C9" s="472"/>
      <c r="D9" s="473"/>
    </row>
    <row r="10" spans="1:7" s="477" customFormat="1" ht="19.899999999999999" customHeight="1" x14ac:dyDescent="0.25">
      <c r="A10" s="474"/>
      <c r="B10" s="475" t="s">
        <v>480</v>
      </c>
      <c r="C10" s="476">
        <f>SUM(C11:C16)</f>
        <v>1239085000</v>
      </c>
      <c r="D10" s="476">
        <f>SUM(D11:D16)</f>
        <v>1613183493</v>
      </c>
      <c r="G10" s="478"/>
    </row>
    <row r="11" spans="1:7" ht="19.899999999999999" customHeight="1" x14ac:dyDescent="0.25">
      <c r="A11" s="470">
        <v>1</v>
      </c>
      <c r="B11" s="471" t="s">
        <v>481</v>
      </c>
      <c r="C11" s="472">
        <v>1204585000</v>
      </c>
      <c r="D11" s="473">
        <f>1595298709-55000000</f>
        <v>1540298709</v>
      </c>
      <c r="E11" s="466"/>
    </row>
    <row r="12" spans="1:7" ht="19.899999999999999" customHeight="1" x14ac:dyDescent="0.25">
      <c r="A12" s="470">
        <v>2</v>
      </c>
      <c r="B12" s="471" t="s">
        <v>406</v>
      </c>
      <c r="C12" s="472">
        <v>7000000</v>
      </c>
      <c r="D12" s="473">
        <v>7000000</v>
      </c>
    </row>
    <row r="13" spans="1:7" ht="19.899999999999999" customHeight="1" x14ac:dyDescent="0.25">
      <c r="A13" s="470">
        <v>3</v>
      </c>
      <c r="B13" s="471" t="s">
        <v>482</v>
      </c>
      <c r="C13" s="472">
        <v>5000000</v>
      </c>
      <c r="D13" s="473">
        <v>5000000</v>
      </c>
    </row>
    <row r="14" spans="1:7" ht="19.899999999999999" customHeight="1" x14ac:dyDescent="0.25">
      <c r="A14" s="470">
        <v>4</v>
      </c>
      <c r="B14" s="471" t="s">
        <v>483</v>
      </c>
      <c r="C14" s="472">
        <v>7500000</v>
      </c>
      <c r="D14" s="473">
        <v>5555284</v>
      </c>
    </row>
    <row r="15" spans="1:7" ht="19.899999999999999" customHeight="1" x14ac:dyDescent="0.25">
      <c r="A15" s="470">
        <v>5</v>
      </c>
      <c r="B15" s="471" t="s">
        <v>613</v>
      </c>
      <c r="C15" s="472">
        <v>15000000</v>
      </c>
      <c r="D15" s="472">
        <f>5028500-4699000</f>
        <v>329500</v>
      </c>
    </row>
    <row r="16" spans="1:7" ht="19.899999999999999" customHeight="1" thickBot="1" x14ac:dyDescent="0.3">
      <c r="A16" s="479">
        <v>6</v>
      </c>
      <c r="B16" s="480" t="s">
        <v>781</v>
      </c>
      <c r="C16" s="481"/>
      <c r="D16" s="482">
        <v>55000000</v>
      </c>
    </row>
    <row r="17" spans="1:4" ht="19.899999999999999" customHeight="1" thickTop="1" thickBot="1" x14ac:dyDescent="0.3">
      <c r="A17" s="483"/>
      <c r="B17" s="484" t="s">
        <v>484</v>
      </c>
      <c r="C17" s="485">
        <f>+C10+C7</f>
        <v>1839085000</v>
      </c>
      <c r="D17" s="485">
        <v>2045519033</v>
      </c>
    </row>
    <row r="18" spans="1:4" ht="15" thickTop="1" x14ac:dyDescent="0.2"/>
    <row r="19" spans="1:4" x14ac:dyDescent="0.2">
      <c r="A19" s="1000" t="s">
        <v>612</v>
      </c>
      <c r="B19" s="1000"/>
      <c r="C19" s="1000"/>
      <c r="D19" s="1000"/>
    </row>
    <row r="20" spans="1:4" ht="15" thickBot="1" x14ac:dyDescent="0.25"/>
    <row r="21" spans="1:4" ht="62.25" customHeight="1" thickTop="1" thickBot="1" x14ac:dyDescent="0.25">
      <c r="A21" s="386" t="s">
        <v>478</v>
      </c>
      <c r="B21" s="387" t="s">
        <v>401</v>
      </c>
      <c r="C21" s="387" t="s">
        <v>589</v>
      </c>
      <c r="D21" s="688" t="s">
        <v>766</v>
      </c>
    </row>
    <row r="22" spans="1:4" ht="28.5" customHeight="1" thickTop="1" thickBot="1" x14ac:dyDescent="0.3">
      <c r="A22" s="483">
        <v>1</v>
      </c>
      <c r="B22" s="486" t="s">
        <v>16</v>
      </c>
      <c r="C22" s="487">
        <v>50000000</v>
      </c>
      <c r="D22" s="581">
        <v>80000000</v>
      </c>
    </row>
    <row r="23" spans="1:4" ht="15" thickTop="1" x14ac:dyDescent="0.2"/>
    <row r="24" spans="1:4" x14ac:dyDescent="0.2">
      <c r="C24" s="466"/>
    </row>
  </sheetData>
  <mergeCells count="3">
    <mergeCell ref="A3:D3"/>
    <mergeCell ref="A4:D4"/>
    <mergeCell ref="A19:D19"/>
  </mergeCells>
  <pageMargins left="0.7" right="0.7" top="0.75" bottom="0.75" header="0.3" footer="0.3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68"/>
  <sheetViews>
    <sheetView zoomScaleNormal="100" workbookViewId="0">
      <pane ySplit="7" topLeftCell="A86" activePane="bottomLeft" state="frozen"/>
      <selection pane="bottomLeft" activeCell="I12" sqref="I12"/>
    </sheetView>
  </sheetViews>
  <sheetFormatPr defaultColWidth="9.140625" defaultRowHeight="15" x14ac:dyDescent="0.25"/>
  <cols>
    <col min="1" max="1" width="8.42578125" style="844" customWidth="1"/>
    <col min="2" max="2" width="92.140625" style="845" bestFit="1" customWidth="1"/>
    <col min="3" max="3" width="17.140625" style="845" customWidth="1"/>
    <col min="4" max="4" width="15.7109375" style="845" customWidth="1"/>
    <col min="5" max="5" width="17.140625" style="841" customWidth="1"/>
    <col min="6" max="6" width="12.7109375" style="287" bestFit="1" customWidth="1"/>
    <col min="7" max="9" width="14.85546875" style="287" customWidth="1"/>
    <col min="10" max="254" width="9.140625" style="287"/>
    <col min="255" max="255" width="8.42578125" style="287" customWidth="1"/>
    <col min="256" max="256" width="92.140625" style="287" bestFit="1" customWidth="1"/>
    <col min="257" max="258" width="17.140625" style="287" customWidth="1"/>
    <col min="259" max="259" width="15.7109375" style="287" customWidth="1"/>
    <col min="260" max="260" width="17.140625" style="287" customWidth="1"/>
    <col min="261" max="261" width="12.7109375" style="287" bestFit="1" customWidth="1"/>
    <col min="262" max="262" width="16.42578125" style="287" customWidth="1"/>
    <col min="263" max="263" width="12.42578125" style="287" bestFit="1" customWidth="1"/>
    <col min="264" max="264" width="9.140625" style="287"/>
    <col min="265" max="265" width="10.140625" style="287" bestFit="1" customWidth="1"/>
    <col min="266" max="510" width="9.140625" style="287"/>
    <col min="511" max="511" width="8.42578125" style="287" customWidth="1"/>
    <col min="512" max="512" width="92.140625" style="287" bestFit="1" customWidth="1"/>
    <col min="513" max="514" width="17.140625" style="287" customWidth="1"/>
    <col min="515" max="515" width="15.7109375" style="287" customWidth="1"/>
    <col min="516" max="516" width="17.140625" style="287" customWidth="1"/>
    <col min="517" max="517" width="12.7109375" style="287" bestFit="1" customWidth="1"/>
    <col min="518" max="518" width="16.42578125" style="287" customWidth="1"/>
    <col min="519" max="519" width="12.42578125" style="287" bestFit="1" customWidth="1"/>
    <col min="520" max="520" width="9.140625" style="287"/>
    <col min="521" max="521" width="10.140625" style="287" bestFit="1" customWidth="1"/>
    <col min="522" max="766" width="9.140625" style="287"/>
    <col min="767" max="767" width="8.42578125" style="287" customWidth="1"/>
    <col min="768" max="768" width="92.140625" style="287" bestFit="1" customWidth="1"/>
    <col min="769" max="770" width="17.140625" style="287" customWidth="1"/>
    <col min="771" max="771" width="15.7109375" style="287" customWidth="1"/>
    <col min="772" max="772" width="17.140625" style="287" customWidth="1"/>
    <col min="773" max="773" width="12.7109375" style="287" bestFit="1" customWidth="1"/>
    <col min="774" max="774" width="16.42578125" style="287" customWidth="1"/>
    <col min="775" max="775" width="12.42578125" style="287" bestFit="1" customWidth="1"/>
    <col min="776" max="776" width="9.140625" style="287"/>
    <col min="777" max="777" width="10.140625" style="287" bestFit="1" customWidth="1"/>
    <col min="778" max="1022" width="9.140625" style="287"/>
    <col min="1023" max="1023" width="8.42578125" style="287" customWidth="1"/>
    <col min="1024" max="1024" width="92.140625" style="287" bestFit="1" customWidth="1"/>
    <col min="1025" max="1026" width="17.140625" style="287" customWidth="1"/>
    <col min="1027" max="1027" width="15.7109375" style="287" customWidth="1"/>
    <col min="1028" max="1028" width="17.140625" style="287" customWidth="1"/>
    <col min="1029" max="1029" width="12.7109375" style="287" bestFit="1" customWidth="1"/>
    <col min="1030" max="1030" width="16.42578125" style="287" customWidth="1"/>
    <col min="1031" max="1031" width="12.42578125" style="287" bestFit="1" customWidth="1"/>
    <col min="1032" max="1032" width="9.140625" style="287"/>
    <col min="1033" max="1033" width="10.140625" style="287" bestFit="1" customWidth="1"/>
    <col min="1034" max="1278" width="9.140625" style="287"/>
    <col min="1279" max="1279" width="8.42578125" style="287" customWidth="1"/>
    <col min="1280" max="1280" width="92.140625" style="287" bestFit="1" customWidth="1"/>
    <col min="1281" max="1282" width="17.140625" style="287" customWidth="1"/>
    <col min="1283" max="1283" width="15.7109375" style="287" customWidth="1"/>
    <col min="1284" max="1284" width="17.140625" style="287" customWidth="1"/>
    <col min="1285" max="1285" width="12.7109375" style="287" bestFit="1" customWidth="1"/>
    <col min="1286" max="1286" width="16.42578125" style="287" customWidth="1"/>
    <col min="1287" max="1287" width="12.42578125" style="287" bestFit="1" customWidth="1"/>
    <col min="1288" max="1288" width="9.140625" style="287"/>
    <col min="1289" max="1289" width="10.140625" style="287" bestFit="1" customWidth="1"/>
    <col min="1290" max="1534" width="9.140625" style="287"/>
    <col min="1535" max="1535" width="8.42578125" style="287" customWidth="1"/>
    <col min="1536" max="1536" width="92.140625" style="287" bestFit="1" customWidth="1"/>
    <col min="1537" max="1538" width="17.140625" style="287" customWidth="1"/>
    <col min="1539" max="1539" width="15.7109375" style="287" customWidth="1"/>
    <col min="1540" max="1540" width="17.140625" style="287" customWidth="1"/>
    <col min="1541" max="1541" width="12.7109375" style="287" bestFit="1" customWidth="1"/>
    <col min="1542" max="1542" width="16.42578125" style="287" customWidth="1"/>
    <col min="1543" max="1543" width="12.42578125" style="287" bestFit="1" customWidth="1"/>
    <col min="1544" max="1544" width="9.140625" style="287"/>
    <col min="1545" max="1545" width="10.140625" style="287" bestFit="1" customWidth="1"/>
    <col min="1546" max="1790" width="9.140625" style="287"/>
    <col min="1791" max="1791" width="8.42578125" style="287" customWidth="1"/>
    <col min="1792" max="1792" width="92.140625" style="287" bestFit="1" customWidth="1"/>
    <col min="1793" max="1794" width="17.140625" style="287" customWidth="1"/>
    <col min="1795" max="1795" width="15.7109375" style="287" customWidth="1"/>
    <col min="1796" max="1796" width="17.140625" style="287" customWidth="1"/>
    <col min="1797" max="1797" width="12.7109375" style="287" bestFit="1" customWidth="1"/>
    <col min="1798" max="1798" width="16.42578125" style="287" customWidth="1"/>
    <col min="1799" max="1799" width="12.42578125" style="287" bestFit="1" customWidth="1"/>
    <col min="1800" max="1800" width="9.140625" style="287"/>
    <col min="1801" max="1801" width="10.140625" style="287" bestFit="1" customWidth="1"/>
    <col min="1802" max="2046" width="9.140625" style="287"/>
    <col min="2047" max="2047" width="8.42578125" style="287" customWidth="1"/>
    <col min="2048" max="2048" width="92.140625" style="287" bestFit="1" customWidth="1"/>
    <col min="2049" max="2050" width="17.140625" style="287" customWidth="1"/>
    <col min="2051" max="2051" width="15.7109375" style="287" customWidth="1"/>
    <col min="2052" max="2052" width="17.140625" style="287" customWidth="1"/>
    <col min="2053" max="2053" width="12.7109375" style="287" bestFit="1" customWidth="1"/>
    <col min="2054" max="2054" width="16.42578125" style="287" customWidth="1"/>
    <col min="2055" max="2055" width="12.42578125" style="287" bestFit="1" customWidth="1"/>
    <col min="2056" max="2056" width="9.140625" style="287"/>
    <col min="2057" max="2057" width="10.140625" style="287" bestFit="1" customWidth="1"/>
    <col min="2058" max="2302" width="9.140625" style="287"/>
    <col min="2303" max="2303" width="8.42578125" style="287" customWidth="1"/>
    <col min="2304" max="2304" width="92.140625" style="287" bestFit="1" customWidth="1"/>
    <col min="2305" max="2306" width="17.140625" style="287" customWidth="1"/>
    <col min="2307" max="2307" width="15.7109375" style="287" customWidth="1"/>
    <col min="2308" max="2308" width="17.140625" style="287" customWidth="1"/>
    <col min="2309" max="2309" width="12.7109375" style="287" bestFit="1" customWidth="1"/>
    <col min="2310" max="2310" width="16.42578125" style="287" customWidth="1"/>
    <col min="2311" max="2311" width="12.42578125" style="287" bestFit="1" customWidth="1"/>
    <col min="2312" max="2312" width="9.140625" style="287"/>
    <col min="2313" max="2313" width="10.140625" style="287" bestFit="1" customWidth="1"/>
    <col min="2314" max="2558" width="9.140625" style="287"/>
    <col min="2559" max="2559" width="8.42578125" style="287" customWidth="1"/>
    <col min="2560" max="2560" width="92.140625" style="287" bestFit="1" customWidth="1"/>
    <col min="2561" max="2562" width="17.140625" style="287" customWidth="1"/>
    <col min="2563" max="2563" width="15.7109375" style="287" customWidth="1"/>
    <col min="2564" max="2564" width="17.140625" style="287" customWidth="1"/>
    <col min="2565" max="2565" width="12.7109375" style="287" bestFit="1" customWidth="1"/>
    <col min="2566" max="2566" width="16.42578125" style="287" customWidth="1"/>
    <col min="2567" max="2567" width="12.42578125" style="287" bestFit="1" customWidth="1"/>
    <col min="2568" max="2568" width="9.140625" style="287"/>
    <col min="2569" max="2569" width="10.140625" style="287" bestFit="1" customWidth="1"/>
    <col min="2570" max="2814" width="9.140625" style="287"/>
    <col min="2815" max="2815" width="8.42578125" style="287" customWidth="1"/>
    <col min="2816" max="2816" width="92.140625" style="287" bestFit="1" customWidth="1"/>
    <col min="2817" max="2818" width="17.140625" style="287" customWidth="1"/>
    <col min="2819" max="2819" width="15.7109375" style="287" customWidth="1"/>
    <col min="2820" max="2820" width="17.140625" style="287" customWidth="1"/>
    <col min="2821" max="2821" width="12.7109375" style="287" bestFit="1" customWidth="1"/>
    <col min="2822" max="2822" width="16.42578125" style="287" customWidth="1"/>
    <col min="2823" max="2823" width="12.42578125" style="287" bestFit="1" customWidth="1"/>
    <col min="2824" max="2824" width="9.140625" style="287"/>
    <col min="2825" max="2825" width="10.140625" style="287" bestFit="1" customWidth="1"/>
    <col min="2826" max="3070" width="9.140625" style="287"/>
    <col min="3071" max="3071" width="8.42578125" style="287" customWidth="1"/>
    <col min="3072" max="3072" width="92.140625" style="287" bestFit="1" customWidth="1"/>
    <col min="3073" max="3074" width="17.140625" style="287" customWidth="1"/>
    <col min="3075" max="3075" width="15.7109375" style="287" customWidth="1"/>
    <col min="3076" max="3076" width="17.140625" style="287" customWidth="1"/>
    <col min="3077" max="3077" width="12.7109375" style="287" bestFit="1" customWidth="1"/>
    <col min="3078" max="3078" width="16.42578125" style="287" customWidth="1"/>
    <col min="3079" max="3079" width="12.42578125" style="287" bestFit="1" customWidth="1"/>
    <col min="3080" max="3080" width="9.140625" style="287"/>
    <col min="3081" max="3081" width="10.140625" style="287" bestFit="1" customWidth="1"/>
    <col min="3082" max="3326" width="9.140625" style="287"/>
    <col min="3327" max="3327" width="8.42578125" style="287" customWidth="1"/>
    <col min="3328" max="3328" width="92.140625" style="287" bestFit="1" customWidth="1"/>
    <col min="3329" max="3330" width="17.140625" style="287" customWidth="1"/>
    <col min="3331" max="3331" width="15.7109375" style="287" customWidth="1"/>
    <col min="3332" max="3332" width="17.140625" style="287" customWidth="1"/>
    <col min="3333" max="3333" width="12.7109375" style="287" bestFit="1" customWidth="1"/>
    <col min="3334" max="3334" width="16.42578125" style="287" customWidth="1"/>
    <col min="3335" max="3335" width="12.42578125" style="287" bestFit="1" customWidth="1"/>
    <col min="3336" max="3336" width="9.140625" style="287"/>
    <col min="3337" max="3337" width="10.140625" style="287" bestFit="1" customWidth="1"/>
    <col min="3338" max="3582" width="9.140625" style="287"/>
    <col min="3583" max="3583" width="8.42578125" style="287" customWidth="1"/>
    <col min="3584" max="3584" width="92.140625" style="287" bestFit="1" customWidth="1"/>
    <col min="3585" max="3586" width="17.140625" style="287" customWidth="1"/>
    <col min="3587" max="3587" width="15.7109375" style="287" customWidth="1"/>
    <col min="3588" max="3588" width="17.140625" style="287" customWidth="1"/>
    <col min="3589" max="3589" width="12.7109375" style="287" bestFit="1" customWidth="1"/>
    <col min="3590" max="3590" width="16.42578125" style="287" customWidth="1"/>
    <col min="3591" max="3591" width="12.42578125" style="287" bestFit="1" customWidth="1"/>
    <col min="3592" max="3592" width="9.140625" style="287"/>
    <col min="3593" max="3593" width="10.140625" style="287" bestFit="1" customWidth="1"/>
    <col min="3594" max="3838" width="9.140625" style="287"/>
    <col min="3839" max="3839" width="8.42578125" style="287" customWidth="1"/>
    <col min="3840" max="3840" width="92.140625" style="287" bestFit="1" customWidth="1"/>
    <col min="3841" max="3842" width="17.140625" style="287" customWidth="1"/>
    <col min="3843" max="3843" width="15.7109375" style="287" customWidth="1"/>
    <col min="3844" max="3844" width="17.140625" style="287" customWidth="1"/>
    <col min="3845" max="3845" width="12.7109375" style="287" bestFit="1" customWidth="1"/>
    <col min="3846" max="3846" width="16.42578125" style="287" customWidth="1"/>
    <col min="3847" max="3847" width="12.42578125" style="287" bestFit="1" customWidth="1"/>
    <col min="3848" max="3848" width="9.140625" style="287"/>
    <col min="3849" max="3849" width="10.140625" style="287" bestFit="1" customWidth="1"/>
    <col min="3850" max="4094" width="9.140625" style="287"/>
    <col min="4095" max="4095" width="8.42578125" style="287" customWidth="1"/>
    <col min="4096" max="4096" width="92.140625" style="287" bestFit="1" customWidth="1"/>
    <col min="4097" max="4098" width="17.140625" style="287" customWidth="1"/>
    <col min="4099" max="4099" width="15.7109375" style="287" customWidth="1"/>
    <col min="4100" max="4100" width="17.140625" style="287" customWidth="1"/>
    <col min="4101" max="4101" width="12.7109375" style="287" bestFit="1" customWidth="1"/>
    <col min="4102" max="4102" width="16.42578125" style="287" customWidth="1"/>
    <col min="4103" max="4103" width="12.42578125" style="287" bestFit="1" customWidth="1"/>
    <col min="4104" max="4104" width="9.140625" style="287"/>
    <col min="4105" max="4105" width="10.140625" style="287" bestFit="1" customWidth="1"/>
    <col min="4106" max="4350" width="9.140625" style="287"/>
    <col min="4351" max="4351" width="8.42578125" style="287" customWidth="1"/>
    <col min="4352" max="4352" width="92.140625" style="287" bestFit="1" customWidth="1"/>
    <col min="4353" max="4354" width="17.140625" style="287" customWidth="1"/>
    <col min="4355" max="4355" width="15.7109375" style="287" customWidth="1"/>
    <col min="4356" max="4356" width="17.140625" style="287" customWidth="1"/>
    <col min="4357" max="4357" width="12.7109375" style="287" bestFit="1" customWidth="1"/>
    <col min="4358" max="4358" width="16.42578125" style="287" customWidth="1"/>
    <col min="4359" max="4359" width="12.42578125" style="287" bestFit="1" customWidth="1"/>
    <col min="4360" max="4360" width="9.140625" style="287"/>
    <col min="4361" max="4361" width="10.140625" style="287" bestFit="1" customWidth="1"/>
    <col min="4362" max="4606" width="9.140625" style="287"/>
    <col min="4607" max="4607" width="8.42578125" style="287" customWidth="1"/>
    <col min="4608" max="4608" width="92.140625" style="287" bestFit="1" customWidth="1"/>
    <col min="4609" max="4610" width="17.140625" style="287" customWidth="1"/>
    <col min="4611" max="4611" width="15.7109375" style="287" customWidth="1"/>
    <col min="4612" max="4612" width="17.140625" style="287" customWidth="1"/>
    <col min="4613" max="4613" width="12.7109375" style="287" bestFit="1" customWidth="1"/>
    <col min="4614" max="4614" width="16.42578125" style="287" customWidth="1"/>
    <col min="4615" max="4615" width="12.42578125" style="287" bestFit="1" customWidth="1"/>
    <col min="4616" max="4616" width="9.140625" style="287"/>
    <col min="4617" max="4617" width="10.140625" style="287" bestFit="1" customWidth="1"/>
    <col min="4618" max="4862" width="9.140625" style="287"/>
    <col min="4863" max="4863" width="8.42578125" style="287" customWidth="1"/>
    <col min="4864" max="4864" width="92.140625" style="287" bestFit="1" customWidth="1"/>
    <col min="4865" max="4866" width="17.140625" style="287" customWidth="1"/>
    <col min="4867" max="4867" width="15.7109375" style="287" customWidth="1"/>
    <col min="4868" max="4868" width="17.140625" style="287" customWidth="1"/>
    <col min="4869" max="4869" width="12.7109375" style="287" bestFit="1" customWidth="1"/>
    <col min="4870" max="4870" width="16.42578125" style="287" customWidth="1"/>
    <col min="4871" max="4871" width="12.42578125" style="287" bestFit="1" customWidth="1"/>
    <col min="4872" max="4872" width="9.140625" style="287"/>
    <col min="4873" max="4873" width="10.140625" style="287" bestFit="1" customWidth="1"/>
    <col min="4874" max="5118" width="9.140625" style="287"/>
    <col min="5119" max="5119" width="8.42578125" style="287" customWidth="1"/>
    <col min="5120" max="5120" width="92.140625" style="287" bestFit="1" customWidth="1"/>
    <col min="5121" max="5122" width="17.140625" style="287" customWidth="1"/>
    <col min="5123" max="5123" width="15.7109375" style="287" customWidth="1"/>
    <col min="5124" max="5124" width="17.140625" style="287" customWidth="1"/>
    <col min="5125" max="5125" width="12.7109375" style="287" bestFit="1" customWidth="1"/>
    <col min="5126" max="5126" width="16.42578125" style="287" customWidth="1"/>
    <col min="5127" max="5127" width="12.42578125" style="287" bestFit="1" customWidth="1"/>
    <col min="5128" max="5128" width="9.140625" style="287"/>
    <col min="5129" max="5129" width="10.140625" style="287" bestFit="1" customWidth="1"/>
    <col min="5130" max="5374" width="9.140625" style="287"/>
    <col min="5375" max="5375" width="8.42578125" style="287" customWidth="1"/>
    <col min="5376" max="5376" width="92.140625" style="287" bestFit="1" customWidth="1"/>
    <col min="5377" max="5378" width="17.140625" style="287" customWidth="1"/>
    <col min="5379" max="5379" width="15.7109375" style="287" customWidth="1"/>
    <col min="5380" max="5380" width="17.140625" style="287" customWidth="1"/>
    <col min="5381" max="5381" width="12.7109375" style="287" bestFit="1" customWidth="1"/>
    <col min="5382" max="5382" width="16.42578125" style="287" customWidth="1"/>
    <col min="5383" max="5383" width="12.42578125" style="287" bestFit="1" customWidth="1"/>
    <col min="5384" max="5384" width="9.140625" style="287"/>
    <col min="5385" max="5385" width="10.140625" style="287" bestFit="1" customWidth="1"/>
    <col min="5386" max="5630" width="9.140625" style="287"/>
    <col min="5631" max="5631" width="8.42578125" style="287" customWidth="1"/>
    <col min="5632" max="5632" width="92.140625" style="287" bestFit="1" customWidth="1"/>
    <col min="5633" max="5634" width="17.140625" style="287" customWidth="1"/>
    <col min="5635" max="5635" width="15.7109375" style="287" customWidth="1"/>
    <col min="5636" max="5636" width="17.140625" style="287" customWidth="1"/>
    <col min="5637" max="5637" width="12.7109375" style="287" bestFit="1" customWidth="1"/>
    <col min="5638" max="5638" width="16.42578125" style="287" customWidth="1"/>
    <col min="5639" max="5639" width="12.42578125" style="287" bestFit="1" customWidth="1"/>
    <col min="5640" max="5640" width="9.140625" style="287"/>
    <col min="5641" max="5641" width="10.140625" style="287" bestFit="1" customWidth="1"/>
    <col min="5642" max="5886" width="9.140625" style="287"/>
    <col min="5887" max="5887" width="8.42578125" style="287" customWidth="1"/>
    <col min="5888" max="5888" width="92.140625" style="287" bestFit="1" customWidth="1"/>
    <col min="5889" max="5890" width="17.140625" style="287" customWidth="1"/>
    <col min="5891" max="5891" width="15.7109375" style="287" customWidth="1"/>
    <col min="5892" max="5892" width="17.140625" style="287" customWidth="1"/>
    <col min="5893" max="5893" width="12.7109375" style="287" bestFit="1" customWidth="1"/>
    <col min="5894" max="5894" width="16.42578125" style="287" customWidth="1"/>
    <col min="5895" max="5895" width="12.42578125" style="287" bestFit="1" customWidth="1"/>
    <col min="5896" max="5896" width="9.140625" style="287"/>
    <col min="5897" max="5897" width="10.140625" style="287" bestFit="1" customWidth="1"/>
    <col min="5898" max="6142" width="9.140625" style="287"/>
    <col min="6143" max="6143" width="8.42578125" style="287" customWidth="1"/>
    <col min="6144" max="6144" width="92.140625" style="287" bestFit="1" customWidth="1"/>
    <col min="6145" max="6146" width="17.140625" style="287" customWidth="1"/>
    <col min="6147" max="6147" width="15.7109375" style="287" customWidth="1"/>
    <col min="6148" max="6148" width="17.140625" style="287" customWidth="1"/>
    <col min="6149" max="6149" width="12.7109375" style="287" bestFit="1" customWidth="1"/>
    <col min="6150" max="6150" width="16.42578125" style="287" customWidth="1"/>
    <col min="6151" max="6151" width="12.42578125" style="287" bestFit="1" customWidth="1"/>
    <col min="6152" max="6152" width="9.140625" style="287"/>
    <col min="6153" max="6153" width="10.140625" style="287" bestFit="1" customWidth="1"/>
    <col min="6154" max="6398" width="9.140625" style="287"/>
    <col min="6399" max="6399" width="8.42578125" style="287" customWidth="1"/>
    <col min="6400" max="6400" width="92.140625" style="287" bestFit="1" customWidth="1"/>
    <col min="6401" max="6402" width="17.140625" style="287" customWidth="1"/>
    <col min="6403" max="6403" width="15.7109375" style="287" customWidth="1"/>
    <col min="6404" max="6404" width="17.140625" style="287" customWidth="1"/>
    <col min="6405" max="6405" width="12.7109375" style="287" bestFit="1" customWidth="1"/>
    <col min="6406" max="6406" width="16.42578125" style="287" customWidth="1"/>
    <col min="6407" max="6407" width="12.42578125" style="287" bestFit="1" customWidth="1"/>
    <col min="6408" max="6408" width="9.140625" style="287"/>
    <col min="6409" max="6409" width="10.140625" style="287" bestFit="1" customWidth="1"/>
    <col min="6410" max="6654" width="9.140625" style="287"/>
    <col min="6655" max="6655" width="8.42578125" style="287" customWidth="1"/>
    <col min="6656" max="6656" width="92.140625" style="287" bestFit="1" customWidth="1"/>
    <col min="6657" max="6658" width="17.140625" style="287" customWidth="1"/>
    <col min="6659" max="6659" width="15.7109375" style="287" customWidth="1"/>
    <col min="6660" max="6660" width="17.140625" style="287" customWidth="1"/>
    <col min="6661" max="6661" width="12.7109375" style="287" bestFit="1" customWidth="1"/>
    <col min="6662" max="6662" width="16.42578125" style="287" customWidth="1"/>
    <col min="6663" max="6663" width="12.42578125" style="287" bestFit="1" customWidth="1"/>
    <col min="6664" max="6664" width="9.140625" style="287"/>
    <col min="6665" max="6665" width="10.140625" style="287" bestFit="1" customWidth="1"/>
    <col min="6666" max="6910" width="9.140625" style="287"/>
    <col min="6911" max="6911" width="8.42578125" style="287" customWidth="1"/>
    <col min="6912" max="6912" width="92.140625" style="287" bestFit="1" customWidth="1"/>
    <col min="6913" max="6914" width="17.140625" style="287" customWidth="1"/>
    <col min="6915" max="6915" width="15.7109375" style="287" customWidth="1"/>
    <col min="6916" max="6916" width="17.140625" style="287" customWidth="1"/>
    <col min="6917" max="6917" width="12.7109375" style="287" bestFit="1" customWidth="1"/>
    <col min="6918" max="6918" width="16.42578125" style="287" customWidth="1"/>
    <col min="6919" max="6919" width="12.42578125" style="287" bestFit="1" customWidth="1"/>
    <col min="6920" max="6920" width="9.140625" style="287"/>
    <col min="6921" max="6921" width="10.140625" style="287" bestFit="1" customWidth="1"/>
    <col min="6922" max="7166" width="9.140625" style="287"/>
    <col min="7167" max="7167" width="8.42578125" style="287" customWidth="1"/>
    <col min="7168" max="7168" width="92.140625" style="287" bestFit="1" customWidth="1"/>
    <col min="7169" max="7170" width="17.140625" style="287" customWidth="1"/>
    <col min="7171" max="7171" width="15.7109375" style="287" customWidth="1"/>
    <col min="7172" max="7172" width="17.140625" style="287" customWidth="1"/>
    <col min="7173" max="7173" width="12.7109375" style="287" bestFit="1" customWidth="1"/>
    <col min="7174" max="7174" width="16.42578125" style="287" customWidth="1"/>
    <col min="7175" max="7175" width="12.42578125" style="287" bestFit="1" customWidth="1"/>
    <col min="7176" max="7176" width="9.140625" style="287"/>
    <col min="7177" max="7177" width="10.140625" style="287" bestFit="1" customWidth="1"/>
    <col min="7178" max="7422" width="9.140625" style="287"/>
    <col min="7423" max="7423" width="8.42578125" style="287" customWidth="1"/>
    <col min="7424" max="7424" width="92.140625" style="287" bestFit="1" customWidth="1"/>
    <col min="7425" max="7426" width="17.140625" style="287" customWidth="1"/>
    <col min="7427" max="7427" width="15.7109375" style="287" customWidth="1"/>
    <col min="7428" max="7428" width="17.140625" style="287" customWidth="1"/>
    <col min="7429" max="7429" width="12.7109375" style="287" bestFit="1" customWidth="1"/>
    <col min="7430" max="7430" width="16.42578125" style="287" customWidth="1"/>
    <col min="7431" max="7431" width="12.42578125" style="287" bestFit="1" customWidth="1"/>
    <col min="7432" max="7432" width="9.140625" style="287"/>
    <col min="7433" max="7433" width="10.140625" style="287" bestFit="1" customWidth="1"/>
    <col min="7434" max="7678" width="9.140625" style="287"/>
    <col min="7679" max="7679" width="8.42578125" style="287" customWidth="1"/>
    <col min="7680" max="7680" width="92.140625" style="287" bestFit="1" customWidth="1"/>
    <col min="7681" max="7682" width="17.140625" style="287" customWidth="1"/>
    <col min="7683" max="7683" width="15.7109375" style="287" customWidth="1"/>
    <col min="7684" max="7684" width="17.140625" style="287" customWidth="1"/>
    <col min="7685" max="7685" width="12.7109375" style="287" bestFit="1" customWidth="1"/>
    <col min="7686" max="7686" width="16.42578125" style="287" customWidth="1"/>
    <col min="7687" max="7687" width="12.42578125" style="287" bestFit="1" customWidth="1"/>
    <col min="7688" max="7688" width="9.140625" style="287"/>
    <col min="7689" max="7689" width="10.140625" style="287" bestFit="1" customWidth="1"/>
    <col min="7690" max="7934" width="9.140625" style="287"/>
    <col min="7935" max="7935" width="8.42578125" style="287" customWidth="1"/>
    <col min="7936" max="7936" width="92.140625" style="287" bestFit="1" customWidth="1"/>
    <col min="7937" max="7938" width="17.140625" style="287" customWidth="1"/>
    <col min="7939" max="7939" width="15.7109375" style="287" customWidth="1"/>
    <col min="7940" max="7940" width="17.140625" style="287" customWidth="1"/>
    <col min="7941" max="7941" width="12.7109375" style="287" bestFit="1" customWidth="1"/>
    <col min="7942" max="7942" width="16.42578125" style="287" customWidth="1"/>
    <col min="7943" max="7943" width="12.42578125" style="287" bestFit="1" customWidth="1"/>
    <col min="7944" max="7944" width="9.140625" style="287"/>
    <col min="7945" max="7945" width="10.140625" style="287" bestFit="1" customWidth="1"/>
    <col min="7946" max="8190" width="9.140625" style="287"/>
    <col min="8191" max="8191" width="8.42578125" style="287" customWidth="1"/>
    <col min="8192" max="8192" width="92.140625" style="287" bestFit="1" customWidth="1"/>
    <col min="8193" max="8194" width="17.140625" style="287" customWidth="1"/>
    <col min="8195" max="8195" width="15.7109375" style="287" customWidth="1"/>
    <col min="8196" max="8196" width="17.140625" style="287" customWidth="1"/>
    <col min="8197" max="8197" width="12.7109375" style="287" bestFit="1" customWidth="1"/>
    <col min="8198" max="8198" width="16.42578125" style="287" customWidth="1"/>
    <col min="8199" max="8199" width="12.42578125" style="287" bestFit="1" customWidth="1"/>
    <col min="8200" max="8200" width="9.140625" style="287"/>
    <col min="8201" max="8201" width="10.140625" style="287" bestFit="1" customWidth="1"/>
    <col min="8202" max="8446" width="9.140625" style="287"/>
    <col min="8447" max="8447" width="8.42578125" style="287" customWidth="1"/>
    <col min="8448" max="8448" width="92.140625" style="287" bestFit="1" customWidth="1"/>
    <col min="8449" max="8450" width="17.140625" style="287" customWidth="1"/>
    <col min="8451" max="8451" width="15.7109375" style="287" customWidth="1"/>
    <col min="8452" max="8452" width="17.140625" style="287" customWidth="1"/>
    <col min="8453" max="8453" width="12.7109375" style="287" bestFit="1" customWidth="1"/>
    <col min="8454" max="8454" width="16.42578125" style="287" customWidth="1"/>
    <col min="8455" max="8455" width="12.42578125" style="287" bestFit="1" customWidth="1"/>
    <col min="8456" max="8456" width="9.140625" style="287"/>
    <col min="8457" max="8457" width="10.140625" style="287" bestFit="1" customWidth="1"/>
    <col min="8458" max="8702" width="9.140625" style="287"/>
    <col min="8703" max="8703" width="8.42578125" style="287" customWidth="1"/>
    <col min="8704" max="8704" width="92.140625" style="287" bestFit="1" customWidth="1"/>
    <col min="8705" max="8706" width="17.140625" style="287" customWidth="1"/>
    <col min="8707" max="8707" width="15.7109375" style="287" customWidth="1"/>
    <col min="8708" max="8708" width="17.140625" style="287" customWidth="1"/>
    <col min="8709" max="8709" width="12.7109375" style="287" bestFit="1" customWidth="1"/>
    <col min="8710" max="8710" width="16.42578125" style="287" customWidth="1"/>
    <col min="8711" max="8711" width="12.42578125" style="287" bestFit="1" customWidth="1"/>
    <col min="8712" max="8712" width="9.140625" style="287"/>
    <col min="8713" max="8713" width="10.140625" style="287" bestFit="1" customWidth="1"/>
    <col min="8714" max="8958" width="9.140625" style="287"/>
    <col min="8959" max="8959" width="8.42578125" style="287" customWidth="1"/>
    <col min="8960" max="8960" width="92.140625" style="287" bestFit="1" customWidth="1"/>
    <col min="8961" max="8962" width="17.140625" style="287" customWidth="1"/>
    <col min="8963" max="8963" width="15.7109375" style="287" customWidth="1"/>
    <col min="8964" max="8964" width="17.140625" style="287" customWidth="1"/>
    <col min="8965" max="8965" width="12.7109375" style="287" bestFit="1" customWidth="1"/>
    <col min="8966" max="8966" width="16.42578125" style="287" customWidth="1"/>
    <col min="8967" max="8967" width="12.42578125" style="287" bestFit="1" customWidth="1"/>
    <col min="8968" max="8968" width="9.140625" style="287"/>
    <col min="8969" max="8969" width="10.140625" style="287" bestFit="1" customWidth="1"/>
    <col min="8970" max="9214" width="9.140625" style="287"/>
    <col min="9215" max="9215" width="8.42578125" style="287" customWidth="1"/>
    <col min="9216" max="9216" width="92.140625" style="287" bestFit="1" customWidth="1"/>
    <col min="9217" max="9218" width="17.140625" style="287" customWidth="1"/>
    <col min="9219" max="9219" width="15.7109375" style="287" customWidth="1"/>
    <col min="9220" max="9220" width="17.140625" style="287" customWidth="1"/>
    <col min="9221" max="9221" width="12.7109375" style="287" bestFit="1" customWidth="1"/>
    <col min="9222" max="9222" width="16.42578125" style="287" customWidth="1"/>
    <col min="9223" max="9223" width="12.42578125" style="287" bestFit="1" customWidth="1"/>
    <col min="9224" max="9224" width="9.140625" style="287"/>
    <col min="9225" max="9225" width="10.140625" style="287" bestFit="1" customWidth="1"/>
    <col min="9226" max="9470" width="9.140625" style="287"/>
    <col min="9471" max="9471" width="8.42578125" style="287" customWidth="1"/>
    <col min="9472" max="9472" width="92.140625" style="287" bestFit="1" customWidth="1"/>
    <col min="9473" max="9474" width="17.140625" style="287" customWidth="1"/>
    <col min="9475" max="9475" width="15.7109375" style="287" customWidth="1"/>
    <col min="9476" max="9476" width="17.140625" style="287" customWidth="1"/>
    <col min="9477" max="9477" width="12.7109375" style="287" bestFit="1" customWidth="1"/>
    <col min="9478" max="9478" width="16.42578125" style="287" customWidth="1"/>
    <col min="9479" max="9479" width="12.42578125" style="287" bestFit="1" customWidth="1"/>
    <col min="9480" max="9480" width="9.140625" style="287"/>
    <col min="9481" max="9481" width="10.140625" style="287" bestFit="1" customWidth="1"/>
    <col min="9482" max="9726" width="9.140625" style="287"/>
    <col min="9727" max="9727" width="8.42578125" style="287" customWidth="1"/>
    <col min="9728" max="9728" width="92.140625" style="287" bestFit="1" customWidth="1"/>
    <col min="9729" max="9730" width="17.140625" style="287" customWidth="1"/>
    <col min="9731" max="9731" width="15.7109375" style="287" customWidth="1"/>
    <col min="9732" max="9732" width="17.140625" style="287" customWidth="1"/>
    <col min="9733" max="9733" width="12.7109375" style="287" bestFit="1" customWidth="1"/>
    <col min="9734" max="9734" width="16.42578125" style="287" customWidth="1"/>
    <col min="9735" max="9735" width="12.42578125" style="287" bestFit="1" customWidth="1"/>
    <col min="9736" max="9736" width="9.140625" style="287"/>
    <col min="9737" max="9737" width="10.140625" style="287" bestFit="1" customWidth="1"/>
    <col min="9738" max="9982" width="9.140625" style="287"/>
    <col min="9983" max="9983" width="8.42578125" style="287" customWidth="1"/>
    <col min="9984" max="9984" width="92.140625" style="287" bestFit="1" customWidth="1"/>
    <col min="9985" max="9986" width="17.140625" style="287" customWidth="1"/>
    <col min="9987" max="9987" width="15.7109375" style="287" customWidth="1"/>
    <col min="9988" max="9988" width="17.140625" style="287" customWidth="1"/>
    <col min="9989" max="9989" width="12.7109375" style="287" bestFit="1" customWidth="1"/>
    <col min="9990" max="9990" width="16.42578125" style="287" customWidth="1"/>
    <col min="9991" max="9991" width="12.42578125" style="287" bestFit="1" customWidth="1"/>
    <col min="9992" max="9992" width="9.140625" style="287"/>
    <col min="9993" max="9993" width="10.140625" style="287" bestFit="1" customWidth="1"/>
    <col min="9994" max="10238" width="9.140625" style="287"/>
    <col min="10239" max="10239" width="8.42578125" style="287" customWidth="1"/>
    <col min="10240" max="10240" width="92.140625" style="287" bestFit="1" customWidth="1"/>
    <col min="10241" max="10242" width="17.140625" style="287" customWidth="1"/>
    <col min="10243" max="10243" width="15.7109375" style="287" customWidth="1"/>
    <col min="10244" max="10244" width="17.140625" style="287" customWidth="1"/>
    <col min="10245" max="10245" width="12.7109375" style="287" bestFit="1" customWidth="1"/>
    <col min="10246" max="10246" width="16.42578125" style="287" customWidth="1"/>
    <col min="10247" max="10247" width="12.42578125" style="287" bestFit="1" customWidth="1"/>
    <col min="10248" max="10248" width="9.140625" style="287"/>
    <col min="10249" max="10249" width="10.140625" style="287" bestFit="1" customWidth="1"/>
    <col min="10250" max="10494" width="9.140625" style="287"/>
    <col min="10495" max="10495" width="8.42578125" style="287" customWidth="1"/>
    <col min="10496" max="10496" width="92.140625" style="287" bestFit="1" customWidth="1"/>
    <col min="10497" max="10498" width="17.140625" style="287" customWidth="1"/>
    <col min="10499" max="10499" width="15.7109375" style="287" customWidth="1"/>
    <col min="10500" max="10500" width="17.140625" style="287" customWidth="1"/>
    <col min="10501" max="10501" width="12.7109375" style="287" bestFit="1" customWidth="1"/>
    <col min="10502" max="10502" width="16.42578125" style="287" customWidth="1"/>
    <col min="10503" max="10503" width="12.42578125" style="287" bestFit="1" customWidth="1"/>
    <col min="10504" max="10504" width="9.140625" style="287"/>
    <col min="10505" max="10505" width="10.140625" style="287" bestFit="1" customWidth="1"/>
    <col min="10506" max="10750" width="9.140625" style="287"/>
    <col min="10751" max="10751" width="8.42578125" style="287" customWidth="1"/>
    <col min="10752" max="10752" width="92.140625" style="287" bestFit="1" customWidth="1"/>
    <col min="10753" max="10754" width="17.140625" style="287" customWidth="1"/>
    <col min="10755" max="10755" width="15.7109375" style="287" customWidth="1"/>
    <col min="10756" max="10756" width="17.140625" style="287" customWidth="1"/>
    <col min="10757" max="10757" width="12.7109375" style="287" bestFit="1" customWidth="1"/>
    <col min="10758" max="10758" width="16.42578125" style="287" customWidth="1"/>
    <col min="10759" max="10759" width="12.42578125" style="287" bestFit="1" customWidth="1"/>
    <col min="10760" max="10760" width="9.140625" style="287"/>
    <col min="10761" max="10761" width="10.140625" style="287" bestFit="1" customWidth="1"/>
    <col min="10762" max="11006" width="9.140625" style="287"/>
    <col min="11007" max="11007" width="8.42578125" style="287" customWidth="1"/>
    <col min="11008" max="11008" width="92.140625" style="287" bestFit="1" customWidth="1"/>
    <col min="11009" max="11010" width="17.140625" style="287" customWidth="1"/>
    <col min="11011" max="11011" width="15.7109375" style="287" customWidth="1"/>
    <col min="11012" max="11012" width="17.140625" style="287" customWidth="1"/>
    <col min="11013" max="11013" width="12.7109375" style="287" bestFit="1" customWidth="1"/>
    <col min="11014" max="11014" width="16.42578125" style="287" customWidth="1"/>
    <col min="11015" max="11015" width="12.42578125" style="287" bestFit="1" customWidth="1"/>
    <col min="11016" max="11016" width="9.140625" style="287"/>
    <col min="11017" max="11017" width="10.140625" style="287" bestFit="1" customWidth="1"/>
    <col min="11018" max="11262" width="9.140625" style="287"/>
    <col min="11263" max="11263" width="8.42578125" style="287" customWidth="1"/>
    <col min="11264" max="11264" width="92.140625" style="287" bestFit="1" customWidth="1"/>
    <col min="11265" max="11266" width="17.140625" style="287" customWidth="1"/>
    <col min="11267" max="11267" width="15.7109375" style="287" customWidth="1"/>
    <col min="11268" max="11268" width="17.140625" style="287" customWidth="1"/>
    <col min="11269" max="11269" width="12.7109375" style="287" bestFit="1" customWidth="1"/>
    <col min="11270" max="11270" width="16.42578125" style="287" customWidth="1"/>
    <col min="11271" max="11271" width="12.42578125" style="287" bestFit="1" customWidth="1"/>
    <col min="11272" max="11272" width="9.140625" style="287"/>
    <col min="11273" max="11273" width="10.140625" style="287" bestFit="1" customWidth="1"/>
    <col min="11274" max="11518" width="9.140625" style="287"/>
    <col min="11519" max="11519" width="8.42578125" style="287" customWidth="1"/>
    <col min="11520" max="11520" width="92.140625" style="287" bestFit="1" customWidth="1"/>
    <col min="11521" max="11522" width="17.140625" style="287" customWidth="1"/>
    <col min="11523" max="11523" width="15.7109375" style="287" customWidth="1"/>
    <col min="11524" max="11524" width="17.140625" style="287" customWidth="1"/>
    <col min="11525" max="11525" width="12.7109375" style="287" bestFit="1" customWidth="1"/>
    <col min="11526" max="11526" width="16.42578125" style="287" customWidth="1"/>
    <col min="11527" max="11527" width="12.42578125" style="287" bestFit="1" customWidth="1"/>
    <col min="11528" max="11528" width="9.140625" style="287"/>
    <col min="11529" max="11529" width="10.140625" style="287" bestFit="1" customWidth="1"/>
    <col min="11530" max="11774" width="9.140625" style="287"/>
    <col min="11775" max="11775" width="8.42578125" style="287" customWidth="1"/>
    <col min="11776" max="11776" width="92.140625" style="287" bestFit="1" customWidth="1"/>
    <col min="11777" max="11778" width="17.140625" style="287" customWidth="1"/>
    <col min="11779" max="11779" width="15.7109375" style="287" customWidth="1"/>
    <col min="11780" max="11780" width="17.140625" style="287" customWidth="1"/>
    <col min="11781" max="11781" width="12.7109375" style="287" bestFit="1" customWidth="1"/>
    <col min="11782" max="11782" width="16.42578125" style="287" customWidth="1"/>
    <col min="11783" max="11783" width="12.42578125" style="287" bestFit="1" customWidth="1"/>
    <col min="11784" max="11784" width="9.140625" style="287"/>
    <col min="11785" max="11785" width="10.140625" style="287" bestFit="1" customWidth="1"/>
    <col min="11786" max="12030" width="9.140625" style="287"/>
    <col min="12031" max="12031" width="8.42578125" style="287" customWidth="1"/>
    <col min="12032" max="12032" width="92.140625" style="287" bestFit="1" customWidth="1"/>
    <col min="12033" max="12034" width="17.140625" style="287" customWidth="1"/>
    <col min="12035" max="12035" width="15.7109375" style="287" customWidth="1"/>
    <col min="12036" max="12036" width="17.140625" style="287" customWidth="1"/>
    <col min="12037" max="12037" width="12.7109375" style="287" bestFit="1" customWidth="1"/>
    <col min="12038" max="12038" width="16.42578125" style="287" customWidth="1"/>
    <col min="12039" max="12039" width="12.42578125" style="287" bestFit="1" customWidth="1"/>
    <col min="12040" max="12040" width="9.140625" style="287"/>
    <col min="12041" max="12041" width="10.140625" style="287" bestFit="1" customWidth="1"/>
    <col min="12042" max="12286" width="9.140625" style="287"/>
    <col min="12287" max="12287" width="8.42578125" style="287" customWidth="1"/>
    <col min="12288" max="12288" width="92.140625" style="287" bestFit="1" customWidth="1"/>
    <col min="12289" max="12290" width="17.140625" style="287" customWidth="1"/>
    <col min="12291" max="12291" width="15.7109375" style="287" customWidth="1"/>
    <col min="12292" max="12292" width="17.140625" style="287" customWidth="1"/>
    <col min="12293" max="12293" width="12.7109375" style="287" bestFit="1" customWidth="1"/>
    <col min="12294" max="12294" width="16.42578125" style="287" customWidth="1"/>
    <col min="12295" max="12295" width="12.42578125" style="287" bestFit="1" customWidth="1"/>
    <col min="12296" max="12296" width="9.140625" style="287"/>
    <col min="12297" max="12297" width="10.140625" style="287" bestFit="1" customWidth="1"/>
    <col min="12298" max="12542" width="9.140625" style="287"/>
    <col min="12543" max="12543" width="8.42578125" style="287" customWidth="1"/>
    <col min="12544" max="12544" width="92.140625" style="287" bestFit="1" customWidth="1"/>
    <col min="12545" max="12546" width="17.140625" style="287" customWidth="1"/>
    <col min="12547" max="12547" width="15.7109375" style="287" customWidth="1"/>
    <col min="12548" max="12548" width="17.140625" style="287" customWidth="1"/>
    <col min="12549" max="12549" width="12.7109375" style="287" bestFit="1" customWidth="1"/>
    <col min="12550" max="12550" width="16.42578125" style="287" customWidth="1"/>
    <col min="12551" max="12551" width="12.42578125" style="287" bestFit="1" customWidth="1"/>
    <col min="12552" max="12552" width="9.140625" style="287"/>
    <col min="12553" max="12553" width="10.140625" style="287" bestFit="1" customWidth="1"/>
    <col min="12554" max="12798" width="9.140625" style="287"/>
    <col min="12799" max="12799" width="8.42578125" style="287" customWidth="1"/>
    <col min="12800" max="12800" width="92.140625" style="287" bestFit="1" customWidth="1"/>
    <col min="12801" max="12802" width="17.140625" style="287" customWidth="1"/>
    <col min="12803" max="12803" width="15.7109375" style="287" customWidth="1"/>
    <col min="12804" max="12804" width="17.140625" style="287" customWidth="1"/>
    <col min="12805" max="12805" width="12.7109375" style="287" bestFit="1" customWidth="1"/>
    <col min="12806" max="12806" width="16.42578125" style="287" customWidth="1"/>
    <col min="12807" max="12807" width="12.42578125" style="287" bestFit="1" customWidth="1"/>
    <col min="12808" max="12808" width="9.140625" style="287"/>
    <col min="12809" max="12809" width="10.140625" style="287" bestFit="1" customWidth="1"/>
    <col min="12810" max="13054" width="9.140625" style="287"/>
    <col min="13055" max="13055" width="8.42578125" style="287" customWidth="1"/>
    <col min="13056" max="13056" width="92.140625" style="287" bestFit="1" customWidth="1"/>
    <col min="13057" max="13058" width="17.140625" style="287" customWidth="1"/>
    <col min="13059" max="13059" width="15.7109375" style="287" customWidth="1"/>
    <col min="13060" max="13060" width="17.140625" style="287" customWidth="1"/>
    <col min="13061" max="13061" width="12.7109375" style="287" bestFit="1" customWidth="1"/>
    <col min="13062" max="13062" width="16.42578125" style="287" customWidth="1"/>
    <col min="13063" max="13063" width="12.42578125" style="287" bestFit="1" customWidth="1"/>
    <col min="13064" max="13064" width="9.140625" style="287"/>
    <col min="13065" max="13065" width="10.140625" style="287" bestFit="1" customWidth="1"/>
    <col min="13066" max="13310" width="9.140625" style="287"/>
    <col min="13311" max="13311" width="8.42578125" style="287" customWidth="1"/>
    <col min="13312" max="13312" width="92.140625" style="287" bestFit="1" customWidth="1"/>
    <col min="13313" max="13314" width="17.140625" style="287" customWidth="1"/>
    <col min="13315" max="13315" width="15.7109375" style="287" customWidth="1"/>
    <col min="13316" max="13316" width="17.140625" style="287" customWidth="1"/>
    <col min="13317" max="13317" width="12.7109375" style="287" bestFit="1" customWidth="1"/>
    <col min="13318" max="13318" width="16.42578125" style="287" customWidth="1"/>
    <col min="13319" max="13319" width="12.42578125" style="287" bestFit="1" customWidth="1"/>
    <col min="13320" max="13320" width="9.140625" style="287"/>
    <col min="13321" max="13321" width="10.140625" style="287" bestFit="1" customWidth="1"/>
    <col min="13322" max="13566" width="9.140625" style="287"/>
    <col min="13567" max="13567" width="8.42578125" style="287" customWidth="1"/>
    <col min="13568" max="13568" width="92.140625" style="287" bestFit="1" customWidth="1"/>
    <col min="13569" max="13570" width="17.140625" style="287" customWidth="1"/>
    <col min="13571" max="13571" width="15.7109375" style="287" customWidth="1"/>
    <col min="13572" max="13572" width="17.140625" style="287" customWidth="1"/>
    <col min="13573" max="13573" width="12.7109375" style="287" bestFit="1" customWidth="1"/>
    <col min="13574" max="13574" width="16.42578125" style="287" customWidth="1"/>
    <col min="13575" max="13575" width="12.42578125" style="287" bestFit="1" customWidth="1"/>
    <col min="13576" max="13576" width="9.140625" style="287"/>
    <col min="13577" max="13577" width="10.140625" style="287" bestFit="1" customWidth="1"/>
    <col min="13578" max="13822" width="9.140625" style="287"/>
    <col min="13823" max="13823" width="8.42578125" style="287" customWidth="1"/>
    <col min="13824" max="13824" width="92.140625" style="287" bestFit="1" customWidth="1"/>
    <col min="13825" max="13826" width="17.140625" style="287" customWidth="1"/>
    <col min="13827" max="13827" width="15.7109375" style="287" customWidth="1"/>
    <col min="13828" max="13828" width="17.140625" style="287" customWidth="1"/>
    <col min="13829" max="13829" width="12.7109375" style="287" bestFit="1" customWidth="1"/>
    <col min="13830" max="13830" width="16.42578125" style="287" customWidth="1"/>
    <col min="13831" max="13831" width="12.42578125" style="287" bestFit="1" customWidth="1"/>
    <col min="13832" max="13832" width="9.140625" style="287"/>
    <col min="13833" max="13833" width="10.140625" style="287" bestFit="1" customWidth="1"/>
    <col min="13834" max="14078" width="9.140625" style="287"/>
    <col min="14079" max="14079" width="8.42578125" style="287" customWidth="1"/>
    <col min="14080" max="14080" width="92.140625" style="287" bestFit="1" customWidth="1"/>
    <col min="14081" max="14082" width="17.140625" style="287" customWidth="1"/>
    <col min="14083" max="14083" width="15.7109375" style="287" customWidth="1"/>
    <col min="14084" max="14084" width="17.140625" style="287" customWidth="1"/>
    <col min="14085" max="14085" width="12.7109375" style="287" bestFit="1" customWidth="1"/>
    <col min="14086" max="14086" width="16.42578125" style="287" customWidth="1"/>
    <col min="14087" max="14087" width="12.42578125" style="287" bestFit="1" customWidth="1"/>
    <col min="14088" max="14088" width="9.140625" style="287"/>
    <col min="14089" max="14089" width="10.140625" style="287" bestFit="1" customWidth="1"/>
    <col min="14090" max="14334" width="9.140625" style="287"/>
    <col min="14335" max="14335" width="8.42578125" style="287" customWidth="1"/>
    <col min="14336" max="14336" width="92.140625" style="287" bestFit="1" customWidth="1"/>
    <col min="14337" max="14338" width="17.140625" style="287" customWidth="1"/>
    <col min="14339" max="14339" width="15.7109375" style="287" customWidth="1"/>
    <col min="14340" max="14340" width="17.140625" style="287" customWidth="1"/>
    <col min="14341" max="14341" width="12.7109375" style="287" bestFit="1" customWidth="1"/>
    <col min="14342" max="14342" width="16.42578125" style="287" customWidth="1"/>
    <col min="14343" max="14343" width="12.42578125" style="287" bestFit="1" customWidth="1"/>
    <col min="14344" max="14344" width="9.140625" style="287"/>
    <col min="14345" max="14345" width="10.140625" style="287" bestFit="1" customWidth="1"/>
    <col min="14346" max="14590" width="9.140625" style="287"/>
    <col min="14591" max="14591" width="8.42578125" style="287" customWidth="1"/>
    <col min="14592" max="14592" width="92.140625" style="287" bestFit="1" customWidth="1"/>
    <col min="14593" max="14594" width="17.140625" style="287" customWidth="1"/>
    <col min="14595" max="14595" width="15.7109375" style="287" customWidth="1"/>
    <col min="14596" max="14596" width="17.140625" style="287" customWidth="1"/>
    <col min="14597" max="14597" width="12.7109375" style="287" bestFit="1" customWidth="1"/>
    <col min="14598" max="14598" width="16.42578125" style="287" customWidth="1"/>
    <col min="14599" max="14599" width="12.42578125" style="287" bestFit="1" customWidth="1"/>
    <col min="14600" max="14600" width="9.140625" style="287"/>
    <col min="14601" max="14601" width="10.140625" style="287" bestFit="1" customWidth="1"/>
    <col min="14602" max="14846" width="9.140625" style="287"/>
    <col min="14847" max="14847" width="8.42578125" style="287" customWidth="1"/>
    <col min="14848" max="14848" width="92.140625" style="287" bestFit="1" customWidth="1"/>
    <col min="14849" max="14850" width="17.140625" style="287" customWidth="1"/>
    <col min="14851" max="14851" width="15.7109375" style="287" customWidth="1"/>
    <col min="14852" max="14852" width="17.140625" style="287" customWidth="1"/>
    <col min="14853" max="14853" width="12.7109375" style="287" bestFit="1" customWidth="1"/>
    <col min="14854" max="14854" width="16.42578125" style="287" customWidth="1"/>
    <col min="14855" max="14855" width="12.42578125" style="287" bestFit="1" customWidth="1"/>
    <col min="14856" max="14856" width="9.140625" style="287"/>
    <col min="14857" max="14857" width="10.140625" style="287" bestFit="1" customWidth="1"/>
    <col min="14858" max="15102" width="9.140625" style="287"/>
    <col min="15103" max="15103" width="8.42578125" style="287" customWidth="1"/>
    <col min="15104" max="15104" width="92.140625" style="287" bestFit="1" customWidth="1"/>
    <col min="15105" max="15106" width="17.140625" style="287" customWidth="1"/>
    <col min="15107" max="15107" width="15.7109375" style="287" customWidth="1"/>
    <col min="15108" max="15108" width="17.140625" style="287" customWidth="1"/>
    <col min="15109" max="15109" width="12.7109375" style="287" bestFit="1" customWidth="1"/>
    <col min="15110" max="15110" width="16.42578125" style="287" customWidth="1"/>
    <col min="15111" max="15111" width="12.42578125" style="287" bestFit="1" customWidth="1"/>
    <col min="15112" max="15112" width="9.140625" style="287"/>
    <col min="15113" max="15113" width="10.140625" style="287" bestFit="1" customWidth="1"/>
    <col min="15114" max="15358" width="9.140625" style="287"/>
    <col min="15359" max="15359" width="8.42578125" style="287" customWidth="1"/>
    <col min="15360" max="15360" width="92.140625" style="287" bestFit="1" customWidth="1"/>
    <col min="15361" max="15362" width="17.140625" style="287" customWidth="1"/>
    <col min="15363" max="15363" width="15.7109375" style="287" customWidth="1"/>
    <col min="15364" max="15364" width="17.140625" style="287" customWidth="1"/>
    <col min="15365" max="15365" width="12.7109375" style="287" bestFit="1" customWidth="1"/>
    <col min="15366" max="15366" width="16.42578125" style="287" customWidth="1"/>
    <col min="15367" max="15367" width="12.42578125" style="287" bestFit="1" customWidth="1"/>
    <col min="15368" max="15368" width="9.140625" style="287"/>
    <col min="15369" max="15369" width="10.140625" style="287" bestFit="1" customWidth="1"/>
    <col min="15370" max="15614" width="9.140625" style="287"/>
    <col min="15615" max="15615" width="8.42578125" style="287" customWidth="1"/>
    <col min="15616" max="15616" width="92.140625" style="287" bestFit="1" customWidth="1"/>
    <col min="15617" max="15618" width="17.140625" style="287" customWidth="1"/>
    <col min="15619" max="15619" width="15.7109375" style="287" customWidth="1"/>
    <col min="15620" max="15620" width="17.140625" style="287" customWidth="1"/>
    <col min="15621" max="15621" width="12.7109375" style="287" bestFit="1" customWidth="1"/>
    <col min="15622" max="15622" width="16.42578125" style="287" customWidth="1"/>
    <col min="15623" max="15623" width="12.42578125" style="287" bestFit="1" customWidth="1"/>
    <col min="15624" max="15624" width="9.140625" style="287"/>
    <col min="15625" max="15625" width="10.140625" style="287" bestFit="1" customWidth="1"/>
    <col min="15626" max="15870" width="9.140625" style="287"/>
    <col min="15871" max="15871" width="8.42578125" style="287" customWidth="1"/>
    <col min="15872" max="15872" width="92.140625" style="287" bestFit="1" customWidth="1"/>
    <col min="15873" max="15874" width="17.140625" style="287" customWidth="1"/>
    <col min="15875" max="15875" width="15.7109375" style="287" customWidth="1"/>
    <col min="15876" max="15876" width="17.140625" style="287" customWidth="1"/>
    <col min="15877" max="15877" width="12.7109375" style="287" bestFit="1" customWidth="1"/>
    <col min="15878" max="15878" width="16.42578125" style="287" customWidth="1"/>
    <col min="15879" max="15879" width="12.42578125" style="287" bestFit="1" customWidth="1"/>
    <col min="15880" max="15880" width="9.140625" style="287"/>
    <col min="15881" max="15881" width="10.140625" style="287" bestFit="1" customWidth="1"/>
    <col min="15882" max="16126" width="9.140625" style="287"/>
    <col min="16127" max="16127" width="8.42578125" style="287" customWidth="1"/>
    <col min="16128" max="16128" width="92.140625" style="287" bestFit="1" customWidth="1"/>
    <col min="16129" max="16130" width="17.140625" style="287" customWidth="1"/>
    <col min="16131" max="16131" width="15.7109375" style="287" customWidth="1"/>
    <col min="16132" max="16132" width="17.140625" style="287" customWidth="1"/>
    <col min="16133" max="16133" width="12.7109375" style="287" bestFit="1" customWidth="1"/>
    <col min="16134" max="16134" width="16.42578125" style="287" customWidth="1"/>
    <col min="16135" max="16135" width="12.42578125" style="287" bestFit="1" customWidth="1"/>
    <col min="16136" max="16136" width="9.140625" style="287"/>
    <col min="16137" max="16137" width="10.140625" style="287" bestFit="1" customWidth="1"/>
    <col min="16138" max="16384" width="9.140625" style="287"/>
  </cols>
  <sheetData>
    <row r="1" spans="1:23" s="826" customFormat="1" x14ac:dyDescent="0.25">
      <c r="A1" s="826" t="s">
        <v>130</v>
      </c>
      <c r="B1" s="827"/>
      <c r="C1" s="827"/>
      <c r="D1" s="827"/>
      <c r="E1" s="828" t="s">
        <v>485</v>
      </c>
    </row>
    <row r="2" spans="1:23" s="826" customFormat="1" x14ac:dyDescent="0.25">
      <c r="A2" s="453"/>
      <c r="B2" s="829"/>
      <c r="C2" s="829"/>
      <c r="D2" s="829"/>
      <c r="E2" s="669"/>
    </row>
    <row r="3" spans="1:23" s="826" customFormat="1" x14ac:dyDescent="0.25">
      <c r="A3" s="1002" t="s">
        <v>787</v>
      </c>
      <c r="B3" s="1002"/>
      <c r="C3" s="1002"/>
      <c r="D3" s="1002"/>
      <c r="E3" s="1002"/>
    </row>
    <row r="4" spans="1:23" s="826" customFormat="1" x14ac:dyDescent="0.25">
      <c r="A4" s="1003" t="s">
        <v>486</v>
      </c>
      <c r="B4" s="1003"/>
      <c r="C4" s="1003"/>
      <c r="D4" s="1003"/>
      <c r="E4" s="1003"/>
    </row>
    <row r="5" spans="1:23" s="826" customFormat="1" x14ac:dyDescent="0.25">
      <c r="A5" s="453"/>
      <c r="B5" s="453"/>
      <c r="C5" s="453"/>
      <c r="D5" s="453"/>
      <c r="E5" s="669"/>
    </row>
    <row r="6" spans="1:23" s="826" customFormat="1" ht="15.75" thickBot="1" x14ac:dyDescent="0.3">
      <c r="A6" s="453"/>
      <c r="B6" s="453"/>
      <c r="C6" s="453"/>
      <c r="D6" s="453"/>
      <c r="E6" s="669"/>
    </row>
    <row r="7" spans="1:23" s="826" customFormat="1" ht="56.45" customHeight="1" thickTop="1" thickBot="1" x14ac:dyDescent="0.3">
      <c r="A7" s="830" t="s">
        <v>478</v>
      </c>
      <c r="B7" s="831" t="s">
        <v>401</v>
      </c>
      <c r="C7" s="831" t="s">
        <v>614</v>
      </c>
      <c r="D7" s="832" t="s">
        <v>784</v>
      </c>
      <c r="E7" s="833" t="s">
        <v>785</v>
      </c>
    </row>
    <row r="8" spans="1:23" s="275" customFormat="1" ht="20.100000000000001" customHeight="1" thickTop="1" x14ac:dyDescent="0.2">
      <c r="A8" s="389" t="s">
        <v>18</v>
      </c>
      <c r="B8" s="390" t="s">
        <v>487</v>
      </c>
      <c r="C8" s="390"/>
      <c r="D8" s="390"/>
      <c r="E8" s="391"/>
    </row>
    <row r="9" spans="1:23" s="275" customFormat="1" ht="20.100000000000001" customHeight="1" x14ac:dyDescent="0.2">
      <c r="A9" s="392"/>
      <c r="B9" s="393"/>
      <c r="C9" s="393"/>
      <c r="D9" s="393"/>
      <c r="E9" s="391"/>
    </row>
    <row r="10" spans="1:23" ht="20.100000000000001" customHeight="1" x14ac:dyDescent="0.25">
      <c r="A10" s="394" t="s">
        <v>488</v>
      </c>
      <c r="B10" s="393" t="s">
        <v>489</v>
      </c>
      <c r="C10" s="393"/>
      <c r="D10" s="393"/>
      <c r="E10" s="395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</row>
    <row r="11" spans="1:23" ht="20.100000000000001" customHeight="1" x14ac:dyDescent="0.25">
      <c r="A11" s="396" t="s">
        <v>490</v>
      </c>
      <c r="B11" s="397" t="s">
        <v>491</v>
      </c>
      <c r="C11" s="397"/>
      <c r="D11" s="397"/>
      <c r="E11" s="290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</row>
    <row r="12" spans="1:23" ht="19.5" customHeight="1" x14ac:dyDescent="0.25">
      <c r="A12" s="396"/>
      <c r="B12" s="219" t="s">
        <v>615</v>
      </c>
      <c r="C12" s="290">
        <v>3000000</v>
      </c>
      <c r="D12" s="290">
        <v>3000000</v>
      </c>
      <c r="E12" s="290">
        <v>9389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</row>
    <row r="13" spans="1:23" ht="19.5" customHeight="1" x14ac:dyDescent="0.25">
      <c r="A13" s="396"/>
      <c r="B13" s="219" t="s">
        <v>616</v>
      </c>
      <c r="C13" s="290">
        <v>12700000</v>
      </c>
      <c r="D13" s="290">
        <v>12700000</v>
      </c>
      <c r="E13" s="290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</row>
    <row r="14" spans="1:23" ht="19.5" customHeight="1" x14ac:dyDescent="0.25">
      <c r="A14" s="396"/>
      <c r="B14" s="219" t="s">
        <v>617</v>
      </c>
      <c r="C14" s="290">
        <v>7480300</v>
      </c>
      <c r="D14" s="290">
        <v>7480300</v>
      </c>
      <c r="E14" s="290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</row>
    <row r="15" spans="1:23" ht="19.5" customHeight="1" x14ac:dyDescent="0.25">
      <c r="A15" s="396"/>
      <c r="B15" s="219" t="s">
        <v>618</v>
      </c>
      <c r="C15" s="290">
        <v>3000000</v>
      </c>
      <c r="D15" s="290">
        <f>9888729</f>
        <v>9888729</v>
      </c>
      <c r="E15" s="290">
        <v>241249</v>
      </c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</row>
    <row r="16" spans="1:23" ht="19.5" customHeight="1" x14ac:dyDescent="0.25">
      <c r="A16" s="396"/>
      <c r="B16" s="219"/>
      <c r="C16" s="290"/>
      <c r="D16" s="290"/>
      <c r="E16" s="290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</row>
    <row r="17" spans="1:23" ht="19.5" customHeight="1" x14ac:dyDescent="0.25">
      <c r="A17" s="396"/>
      <c r="B17" s="219"/>
      <c r="C17" s="290"/>
      <c r="D17" s="290"/>
      <c r="E17" s="290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</row>
    <row r="18" spans="1:23" ht="19.5" customHeight="1" x14ac:dyDescent="0.25">
      <c r="A18" s="396" t="s">
        <v>492</v>
      </c>
      <c r="B18" s="230" t="s">
        <v>493</v>
      </c>
      <c r="C18" s="290"/>
      <c r="D18" s="290"/>
      <c r="E18" s="290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</row>
    <row r="19" spans="1:23" ht="19.5" customHeight="1" x14ac:dyDescent="0.25">
      <c r="A19" s="398"/>
      <c r="B19" s="399" t="s">
        <v>494</v>
      </c>
      <c r="C19" s="290"/>
      <c r="D19" s="290"/>
      <c r="E19" s="290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</row>
    <row r="20" spans="1:23" ht="19.5" customHeight="1" x14ac:dyDescent="0.25">
      <c r="A20" s="398"/>
      <c r="B20" s="219" t="s">
        <v>495</v>
      </c>
      <c r="C20" s="290">
        <f>8890000</f>
        <v>8890000</v>
      </c>
      <c r="D20" s="290">
        <v>8890000</v>
      </c>
      <c r="E20" s="290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</row>
    <row r="21" spans="1:23" ht="19.5" customHeight="1" x14ac:dyDescent="0.25">
      <c r="A21" s="398"/>
      <c r="B21" s="219" t="s">
        <v>619</v>
      </c>
      <c r="C21" s="290">
        <v>63500000</v>
      </c>
      <c r="D21" s="290">
        <v>63500000</v>
      </c>
      <c r="E21" s="290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</row>
    <row r="22" spans="1:23" ht="19.5" customHeight="1" x14ac:dyDescent="0.25">
      <c r="A22" s="398"/>
      <c r="B22" s="219" t="s">
        <v>620</v>
      </c>
      <c r="C22" s="290">
        <v>1300000000</v>
      </c>
      <c r="D22" s="290">
        <v>1300000000</v>
      </c>
      <c r="E22" s="290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</row>
    <row r="23" spans="1:23" ht="19.5" customHeight="1" x14ac:dyDescent="0.25">
      <c r="A23" s="398"/>
      <c r="B23" s="219" t="s">
        <v>621</v>
      </c>
      <c r="C23" s="290">
        <f>27940000+312500</f>
        <v>28252500</v>
      </c>
      <c r="D23" s="290">
        <v>28252500</v>
      </c>
      <c r="E23" s="290"/>
      <c r="F23" s="288"/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</row>
    <row r="24" spans="1:23" ht="19.5" customHeight="1" x14ac:dyDescent="0.25">
      <c r="A24" s="398"/>
      <c r="B24" s="219" t="s">
        <v>496</v>
      </c>
      <c r="C24" s="290">
        <v>8000000</v>
      </c>
      <c r="D24" s="290">
        <v>8000000</v>
      </c>
      <c r="E24" s="290">
        <v>4903685</v>
      </c>
      <c r="F24" s="288"/>
      <c r="G24" s="288"/>
      <c r="H24" s="288"/>
      <c r="I24" s="288"/>
      <c r="J24" s="288"/>
      <c r="K24" s="288"/>
      <c r="L24" s="288"/>
      <c r="M24" s="288"/>
      <c r="N24" s="288"/>
      <c r="O24" s="288"/>
      <c r="P24" s="288"/>
      <c r="Q24" s="288"/>
      <c r="R24" s="288"/>
      <c r="S24" s="288"/>
      <c r="T24" s="288"/>
      <c r="U24" s="288"/>
      <c r="V24" s="288"/>
      <c r="W24" s="288"/>
    </row>
    <row r="25" spans="1:23" ht="19.5" customHeight="1" x14ac:dyDescent="0.25">
      <c r="A25" s="398"/>
      <c r="B25" s="219" t="s">
        <v>622</v>
      </c>
      <c r="C25" s="290">
        <v>2011000</v>
      </c>
      <c r="D25" s="290">
        <v>2011000</v>
      </c>
      <c r="E25" s="290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</row>
    <row r="26" spans="1:23" ht="19.5" customHeight="1" x14ac:dyDescent="0.25">
      <c r="A26" s="398"/>
      <c r="B26" s="219" t="s">
        <v>734</v>
      </c>
      <c r="C26" s="290"/>
      <c r="D26" s="290">
        <v>1944716</v>
      </c>
      <c r="E26" s="290">
        <v>1944700</v>
      </c>
      <c r="F26" s="288"/>
      <c r="G26" s="288"/>
      <c r="H26" s="288"/>
      <c r="I26" s="288"/>
      <c r="J26" s="288"/>
      <c r="K26" s="288"/>
      <c r="L26" s="288"/>
      <c r="M26" s="288"/>
      <c r="N26" s="288"/>
      <c r="O26" s="288"/>
      <c r="P26" s="288"/>
      <c r="Q26" s="288"/>
      <c r="R26" s="288"/>
      <c r="S26" s="288"/>
      <c r="T26" s="288"/>
      <c r="U26" s="288"/>
      <c r="V26" s="288"/>
      <c r="W26" s="288"/>
    </row>
    <row r="27" spans="1:23" ht="19.5" customHeight="1" x14ac:dyDescent="0.25">
      <c r="A27" s="398"/>
      <c r="B27" s="219" t="s">
        <v>783</v>
      </c>
      <c r="C27" s="290"/>
      <c r="D27" s="290">
        <v>8772550</v>
      </c>
      <c r="E27" s="290"/>
      <c r="F27" s="288"/>
      <c r="G27" s="288"/>
      <c r="H27" s="288"/>
      <c r="I27" s="288"/>
      <c r="J27" s="288"/>
      <c r="K27" s="288"/>
      <c r="L27" s="288"/>
      <c r="M27" s="288"/>
      <c r="N27" s="288"/>
      <c r="O27" s="288"/>
      <c r="P27" s="288"/>
      <c r="Q27" s="288"/>
      <c r="R27" s="288"/>
      <c r="S27" s="288"/>
      <c r="T27" s="288"/>
      <c r="U27" s="288"/>
      <c r="V27" s="288"/>
      <c r="W27" s="288"/>
    </row>
    <row r="28" spans="1:23" ht="19.5" customHeight="1" x14ac:dyDescent="0.25">
      <c r="A28" s="398"/>
      <c r="B28" s="219"/>
      <c r="C28" s="290"/>
      <c r="D28" s="290"/>
      <c r="E28" s="290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288"/>
    </row>
    <row r="29" spans="1:23" ht="19.5" customHeight="1" x14ac:dyDescent="0.25">
      <c r="A29" s="401"/>
      <c r="B29" s="399" t="s">
        <v>497</v>
      </c>
      <c r="C29" s="290"/>
      <c r="D29" s="290"/>
      <c r="E29" s="290"/>
    </row>
    <row r="30" spans="1:23" ht="19.5" customHeight="1" x14ac:dyDescent="0.25">
      <c r="A30" s="401"/>
      <c r="B30" s="400" t="s">
        <v>623</v>
      </c>
      <c r="C30" s="290">
        <v>2540000</v>
      </c>
      <c r="D30" s="290">
        <v>2540000</v>
      </c>
      <c r="E30" s="290"/>
    </row>
    <row r="31" spans="1:23" ht="18.75" customHeight="1" x14ac:dyDescent="0.25">
      <c r="A31" s="401"/>
      <c r="B31" s="223" t="s">
        <v>624</v>
      </c>
      <c r="C31" s="290">
        <v>63500000</v>
      </c>
      <c r="D31" s="290">
        <v>63500000</v>
      </c>
      <c r="E31" s="290"/>
    </row>
    <row r="32" spans="1:23" ht="16.5" customHeight="1" x14ac:dyDescent="0.25">
      <c r="A32" s="401"/>
      <c r="B32" s="223" t="s">
        <v>625</v>
      </c>
      <c r="C32" s="290">
        <v>1244600</v>
      </c>
      <c r="D32" s="290">
        <v>1244600</v>
      </c>
      <c r="E32" s="290"/>
    </row>
    <row r="33" spans="1:5" ht="19.5" customHeight="1" x14ac:dyDescent="0.25">
      <c r="A33" s="401"/>
      <c r="B33" s="223"/>
      <c r="C33" s="290"/>
      <c r="D33" s="290"/>
      <c r="E33" s="290"/>
    </row>
    <row r="34" spans="1:5" ht="19.5" customHeight="1" x14ac:dyDescent="0.25">
      <c r="A34" s="401"/>
      <c r="B34" s="402" t="s">
        <v>498</v>
      </c>
      <c r="C34" s="290"/>
      <c r="D34" s="290"/>
      <c r="E34" s="290"/>
    </row>
    <row r="35" spans="1:5" ht="17.25" customHeight="1" x14ac:dyDescent="0.25">
      <c r="A35" s="401"/>
      <c r="B35" s="400" t="s">
        <v>626</v>
      </c>
      <c r="C35" s="290">
        <v>13968400</v>
      </c>
      <c r="D35" s="290">
        <v>13968400</v>
      </c>
      <c r="E35" s="290"/>
    </row>
    <row r="36" spans="1:5" ht="19.5" customHeight="1" x14ac:dyDescent="0.25">
      <c r="A36" s="401"/>
      <c r="B36" s="403"/>
      <c r="C36" s="290"/>
      <c r="D36" s="290"/>
      <c r="E36" s="290"/>
    </row>
    <row r="37" spans="1:5" ht="19.5" customHeight="1" x14ac:dyDescent="0.25">
      <c r="A37" s="401"/>
      <c r="B37" s="402" t="s">
        <v>499</v>
      </c>
      <c r="C37" s="290"/>
      <c r="D37" s="290"/>
      <c r="E37" s="290"/>
    </row>
    <row r="38" spans="1:5" ht="19.5" customHeight="1" x14ac:dyDescent="0.25">
      <c r="A38" s="401"/>
      <c r="B38" s="403" t="s">
        <v>627</v>
      </c>
      <c r="C38" s="290">
        <v>10160000</v>
      </c>
      <c r="D38" s="290">
        <v>10160000</v>
      </c>
      <c r="E38" s="290"/>
    </row>
    <row r="39" spans="1:5" ht="20.25" customHeight="1" x14ac:dyDescent="0.25">
      <c r="A39" s="401"/>
      <c r="B39" s="403" t="s">
        <v>628</v>
      </c>
      <c r="C39" s="290">
        <v>10160000</v>
      </c>
      <c r="D39" s="290">
        <v>10160000</v>
      </c>
      <c r="E39" s="290"/>
    </row>
    <row r="40" spans="1:5" ht="20.25" customHeight="1" x14ac:dyDescent="0.25">
      <c r="A40" s="401"/>
      <c r="B40" s="403" t="s">
        <v>629</v>
      </c>
      <c r="C40" s="290">
        <v>5000000</v>
      </c>
      <c r="D40" s="290">
        <v>5000000</v>
      </c>
      <c r="E40" s="290"/>
    </row>
    <row r="41" spans="1:5" ht="20.25" customHeight="1" x14ac:dyDescent="0.25">
      <c r="A41" s="401"/>
      <c r="B41" s="881" t="s">
        <v>735</v>
      </c>
      <c r="C41" s="290"/>
      <c r="D41" s="290">
        <v>924687</v>
      </c>
      <c r="E41" s="290">
        <v>924687</v>
      </c>
    </row>
    <row r="42" spans="1:5" ht="20.25" customHeight="1" x14ac:dyDescent="0.25">
      <c r="A42" s="401"/>
      <c r="B42" s="403" t="s">
        <v>748</v>
      </c>
      <c r="C42" s="290"/>
      <c r="D42" s="290">
        <v>1937957</v>
      </c>
      <c r="E42" s="290">
        <v>1937957</v>
      </c>
    </row>
    <row r="43" spans="1:5" ht="19.5" customHeight="1" x14ac:dyDescent="0.25">
      <c r="A43" s="401"/>
      <c r="B43" s="404"/>
      <c r="C43" s="290"/>
      <c r="D43" s="290"/>
      <c r="E43" s="290"/>
    </row>
    <row r="44" spans="1:5" ht="19.5" customHeight="1" x14ac:dyDescent="0.25">
      <c r="A44" s="401"/>
      <c r="B44" s="399" t="s">
        <v>500</v>
      </c>
      <c r="C44" s="290"/>
      <c r="D44" s="290"/>
      <c r="E44" s="290"/>
    </row>
    <row r="45" spans="1:5" ht="19.5" customHeight="1" x14ac:dyDescent="0.25">
      <c r="A45" s="401"/>
      <c r="B45" s="834" t="s">
        <v>630</v>
      </c>
      <c r="C45" s="290">
        <v>12000000</v>
      </c>
      <c r="D45" s="290">
        <v>11500000</v>
      </c>
      <c r="E45" s="290">
        <v>8163465</v>
      </c>
    </row>
    <row r="46" spans="1:5" ht="19.5" customHeight="1" x14ac:dyDescent="0.25">
      <c r="A46" s="401"/>
      <c r="B46" s="834" t="s">
        <v>631</v>
      </c>
      <c r="C46" s="290">
        <v>6000000</v>
      </c>
      <c r="D46" s="290">
        <v>6000000</v>
      </c>
      <c r="E46" s="290">
        <v>4317238</v>
      </c>
    </row>
    <row r="47" spans="1:5" ht="19.5" customHeight="1" x14ac:dyDescent="0.25">
      <c r="A47" s="401"/>
      <c r="B47" s="834" t="s">
        <v>632</v>
      </c>
      <c r="C47" s="290">
        <v>19000000</v>
      </c>
      <c r="D47" s="290">
        <v>19500000</v>
      </c>
      <c r="E47" s="290">
        <v>19334766</v>
      </c>
    </row>
    <row r="48" spans="1:5" ht="19.5" customHeight="1" x14ac:dyDescent="0.25">
      <c r="A48" s="401"/>
      <c r="B48" s="834" t="s">
        <v>633</v>
      </c>
      <c r="C48" s="290">
        <f>3810000+25400000</f>
        <v>29210000</v>
      </c>
      <c r="D48" s="290">
        <v>29210000</v>
      </c>
      <c r="E48" s="290"/>
    </row>
    <row r="49" spans="1:5" ht="17.25" customHeight="1" x14ac:dyDescent="0.25">
      <c r="A49" s="401"/>
      <c r="B49" s="403" t="s">
        <v>634</v>
      </c>
      <c r="C49" s="290">
        <v>19050000</v>
      </c>
      <c r="D49" s="290">
        <v>19050000</v>
      </c>
      <c r="E49" s="290"/>
    </row>
    <row r="50" spans="1:5" ht="19.5" customHeight="1" x14ac:dyDescent="0.25">
      <c r="A50" s="396"/>
      <c r="B50" s="403" t="s">
        <v>635</v>
      </c>
      <c r="C50" s="290">
        <v>12700000</v>
      </c>
      <c r="D50" s="290">
        <v>12700000</v>
      </c>
      <c r="E50" s="290"/>
    </row>
    <row r="51" spans="1:5" ht="19.5" customHeight="1" x14ac:dyDescent="0.25">
      <c r="A51" s="396"/>
      <c r="B51" s="403" t="s">
        <v>636</v>
      </c>
      <c r="C51" s="290">
        <v>12700000</v>
      </c>
      <c r="D51" s="290">
        <v>12700000</v>
      </c>
      <c r="E51" s="290"/>
    </row>
    <row r="52" spans="1:5" ht="19.5" customHeight="1" x14ac:dyDescent="0.25">
      <c r="A52" s="396"/>
      <c r="B52" s="403" t="s">
        <v>637</v>
      </c>
      <c r="C52" s="290">
        <v>100000000</v>
      </c>
      <c r="D52" s="290">
        <v>100000000</v>
      </c>
      <c r="E52" s="290"/>
    </row>
    <row r="53" spans="1:5" ht="19.5" customHeight="1" x14ac:dyDescent="0.25">
      <c r="A53" s="396"/>
      <c r="B53" s="834" t="s">
        <v>638</v>
      </c>
      <c r="C53" s="290">
        <v>2600000</v>
      </c>
      <c r="D53" s="290">
        <v>2600000</v>
      </c>
      <c r="E53" s="290">
        <f>2475907+118450</f>
        <v>2594357</v>
      </c>
    </row>
    <row r="54" spans="1:5" ht="19.5" customHeight="1" x14ac:dyDescent="0.25">
      <c r="A54" s="401"/>
      <c r="B54" s="403"/>
      <c r="C54" s="290"/>
      <c r="D54" s="290"/>
      <c r="E54" s="290"/>
    </row>
    <row r="55" spans="1:5" ht="19.5" customHeight="1" x14ac:dyDescent="0.25">
      <c r="A55" s="401"/>
      <c r="B55" s="399" t="s">
        <v>501</v>
      </c>
      <c r="C55" s="290"/>
      <c r="D55" s="290"/>
      <c r="E55" s="290"/>
    </row>
    <row r="56" spans="1:5" ht="19.5" customHeight="1" x14ac:dyDescent="0.25">
      <c r="A56" s="401"/>
      <c r="B56" s="403" t="s">
        <v>639</v>
      </c>
      <c r="C56" s="290">
        <v>5400000</v>
      </c>
      <c r="D56" s="290">
        <v>5400000</v>
      </c>
      <c r="E56" s="290"/>
    </row>
    <row r="57" spans="1:5" ht="21" customHeight="1" x14ac:dyDescent="0.25">
      <c r="A57" s="401"/>
      <c r="B57" s="403" t="s">
        <v>640</v>
      </c>
      <c r="C57" s="290">
        <v>200760000</v>
      </c>
      <c r="D57" s="290">
        <v>155317038</v>
      </c>
      <c r="E57" s="290"/>
    </row>
    <row r="58" spans="1:5" ht="19.5" customHeight="1" x14ac:dyDescent="0.25">
      <c r="A58" s="401"/>
      <c r="B58" s="403" t="s">
        <v>502</v>
      </c>
      <c r="C58" s="290">
        <v>307620000</v>
      </c>
      <c r="D58" s="290">
        <v>307620000</v>
      </c>
      <c r="E58" s="290"/>
    </row>
    <row r="59" spans="1:5" ht="19.5" customHeight="1" x14ac:dyDescent="0.25">
      <c r="A59" s="401"/>
      <c r="B59" s="403" t="s">
        <v>503</v>
      </c>
      <c r="C59" s="290">
        <v>6985000</v>
      </c>
      <c r="D59" s="290">
        <v>6985000</v>
      </c>
      <c r="E59" s="290"/>
    </row>
    <row r="60" spans="1:5" ht="19.5" customHeight="1" x14ac:dyDescent="0.25">
      <c r="A60" s="401"/>
      <c r="B60" s="403"/>
      <c r="C60" s="290"/>
      <c r="D60" s="290"/>
      <c r="E60" s="290"/>
    </row>
    <row r="61" spans="1:5" ht="19.5" customHeight="1" x14ac:dyDescent="0.25">
      <c r="A61" s="401"/>
      <c r="B61" s="399" t="s">
        <v>504</v>
      </c>
      <c r="C61" s="290"/>
      <c r="D61" s="290"/>
      <c r="E61" s="290"/>
    </row>
    <row r="62" spans="1:5" ht="19.5" customHeight="1" x14ac:dyDescent="0.25">
      <c r="A62" s="401"/>
      <c r="B62" s="405" t="s">
        <v>641</v>
      </c>
      <c r="C62" s="406"/>
      <c r="D62" s="406"/>
      <c r="E62" s="290"/>
    </row>
    <row r="63" spans="1:5" ht="19.5" customHeight="1" x14ac:dyDescent="0.25">
      <c r="A63" s="401"/>
      <c r="B63" s="405" t="s">
        <v>642</v>
      </c>
      <c r="C63" s="406">
        <v>25000000</v>
      </c>
      <c r="D63" s="406">
        <v>25000000</v>
      </c>
      <c r="E63" s="290"/>
    </row>
    <row r="64" spans="1:5" ht="19.5" customHeight="1" x14ac:dyDescent="0.25">
      <c r="A64" s="401"/>
      <c r="B64" s="404" t="s">
        <v>643</v>
      </c>
      <c r="C64" s="406">
        <v>3000000</v>
      </c>
      <c r="D64" s="406">
        <v>3000000</v>
      </c>
      <c r="E64" s="290"/>
    </row>
    <row r="65" spans="1:5" ht="19.5" customHeight="1" x14ac:dyDescent="0.25">
      <c r="A65" s="401"/>
      <c r="B65" s="404" t="s">
        <v>644</v>
      </c>
      <c r="C65" s="406"/>
      <c r="D65" s="406"/>
      <c r="E65" s="290"/>
    </row>
    <row r="66" spans="1:5" ht="19.5" customHeight="1" x14ac:dyDescent="0.25">
      <c r="A66" s="401"/>
      <c r="B66" s="404" t="s">
        <v>645</v>
      </c>
      <c r="C66" s="406">
        <v>12000000</v>
      </c>
      <c r="D66" s="406">
        <v>12000000</v>
      </c>
      <c r="E66" s="290"/>
    </row>
    <row r="67" spans="1:5" ht="19.5" customHeight="1" x14ac:dyDescent="0.25">
      <c r="A67" s="401"/>
      <c r="B67" s="404" t="s">
        <v>646</v>
      </c>
      <c r="C67" s="406">
        <v>8000000</v>
      </c>
      <c r="D67" s="406">
        <v>8000000</v>
      </c>
      <c r="E67" s="290"/>
    </row>
    <row r="68" spans="1:5" ht="19.5" customHeight="1" x14ac:dyDescent="0.25">
      <c r="A68" s="401"/>
      <c r="B68" s="404" t="s">
        <v>647</v>
      </c>
      <c r="C68" s="406">
        <v>4000000</v>
      </c>
      <c r="D68" s="406">
        <v>4000000</v>
      </c>
      <c r="E68" s="290"/>
    </row>
    <row r="69" spans="1:5" ht="19.5" customHeight="1" x14ac:dyDescent="0.25">
      <c r="A69" s="401"/>
      <c r="B69" s="403" t="s">
        <v>648</v>
      </c>
      <c r="C69" s="406">
        <v>12000000</v>
      </c>
      <c r="D69" s="406">
        <v>12000000</v>
      </c>
      <c r="E69" s="290">
        <v>486410</v>
      </c>
    </row>
    <row r="70" spans="1:5" ht="19.5" customHeight="1" x14ac:dyDescent="0.25">
      <c r="A70" s="401"/>
      <c r="B70" s="404" t="s">
        <v>505</v>
      </c>
      <c r="C70" s="406">
        <v>30000000</v>
      </c>
      <c r="D70" s="406">
        <v>30000000</v>
      </c>
      <c r="E70" s="290"/>
    </row>
    <row r="71" spans="1:5" ht="19.5" customHeight="1" x14ac:dyDescent="0.25">
      <c r="A71" s="401"/>
      <c r="B71" s="404" t="s">
        <v>649</v>
      </c>
      <c r="C71" s="406">
        <v>12000000</v>
      </c>
      <c r="D71" s="406">
        <v>12000000</v>
      </c>
      <c r="E71" s="290"/>
    </row>
    <row r="72" spans="1:5" ht="19.5" customHeight="1" x14ac:dyDescent="0.25">
      <c r="A72" s="401"/>
      <c r="B72" s="404" t="s">
        <v>650</v>
      </c>
      <c r="C72" s="406">
        <v>40000000</v>
      </c>
      <c r="D72" s="406">
        <v>40000000</v>
      </c>
      <c r="E72" s="290"/>
    </row>
    <row r="73" spans="1:5" ht="19.5" customHeight="1" x14ac:dyDescent="0.25">
      <c r="A73" s="401"/>
      <c r="B73" s="404" t="s">
        <v>651</v>
      </c>
      <c r="C73" s="406">
        <v>25000000</v>
      </c>
      <c r="D73" s="406">
        <v>25000000</v>
      </c>
      <c r="E73" s="290"/>
    </row>
    <row r="74" spans="1:5" ht="19.5" customHeight="1" x14ac:dyDescent="0.25">
      <c r="A74" s="401"/>
      <c r="B74" s="404" t="s">
        <v>652</v>
      </c>
      <c r="C74" s="406">
        <v>3000000</v>
      </c>
      <c r="D74" s="406">
        <v>3000000</v>
      </c>
      <c r="E74" s="290"/>
    </row>
    <row r="75" spans="1:5" ht="19.5" customHeight="1" x14ac:dyDescent="0.25">
      <c r="A75" s="401"/>
      <c r="B75" s="404" t="s">
        <v>653</v>
      </c>
      <c r="C75" s="406"/>
      <c r="D75" s="406"/>
      <c r="E75" s="290"/>
    </row>
    <row r="76" spans="1:5" ht="19.5" customHeight="1" x14ac:dyDescent="0.25">
      <c r="A76" s="401"/>
      <c r="B76" s="404" t="s">
        <v>654</v>
      </c>
      <c r="C76" s="406">
        <v>6000000</v>
      </c>
      <c r="D76" s="406">
        <v>6000000</v>
      </c>
      <c r="E76" s="290"/>
    </row>
    <row r="77" spans="1:5" ht="19.5" customHeight="1" x14ac:dyDescent="0.25">
      <c r="A77" s="401"/>
      <c r="B77" s="835" t="s">
        <v>655</v>
      </c>
      <c r="C77" s="836"/>
      <c r="D77" s="836"/>
      <c r="E77" s="290"/>
    </row>
    <row r="78" spans="1:5" ht="19.5" customHeight="1" x14ac:dyDescent="0.25">
      <c r="A78" s="401"/>
      <c r="B78" s="834" t="s">
        <v>656</v>
      </c>
      <c r="C78" s="836">
        <v>500000</v>
      </c>
      <c r="D78" s="836">
        <v>2500000</v>
      </c>
      <c r="E78" s="290"/>
    </row>
    <row r="79" spans="1:5" ht="19.5" customHeight="1" x14ac:dyDescent="0.25">
      <c r="A79" s="401"/>
      <c r="B79" s="834" t="s">
        <v>657</v>
      </c>
      <c r="C79" s="836">
        <v>500000</v>
      </c>
      <c r="D79" s="836">
        <v>500000</v>
      </c>
      <c r="E79" s="290"/>
    </row>
    <row r="80" spans="1:5" ht="19.5" customHeight="1" x14ac:dyDescent="0.25">
      <c r="A80" s="401"/>
      <c r="B80" s="834" t="s">
        <v>658</v>
      </c>
      <c r="C80" s="836">
        <v>500000</v>
      </c>
      <c r="D80" s="836">
        <v>500000</v>
      </c>
      <c r="E80" s="290"/>
    </row>
    <row r="81" spans="1:5" ht="19.5" customHeight="1" x14ac:dyDescent="0.25">
      <c r="A81" s="401"/>
      <c r="B81" s="834" t="s">
        <v>659</v>
      </c>
      <c r="C81" s="836">
        <v>500000</v>
      </c>
      <c r="D81" s="836">
        <v>500000</v>
      </c>
      <c r="E81" s="290"/>
    </row>
    <row r="82" spans="1:5" ht="19.5" customHeight="1" x14ac:dyDescent="0.25">
      <c r="A82" s="401"/>
      <c r="B82" s="834" t="s">
        <v>660</v>
      </c>
      <c r="C82" s="836">
        <v>500000</v>
      </c>
      <c r="D82" s="836">
        <v>500000</v>
      </c>
      <c r="E82" s="290"/>
    </row>
    <row r="83" spans="1:5" ht="19.5" customHeight="1" x14ac:dyDescent="0.25">
      <c r="A83" s="401"/>
      <c r="B83" s="835" t="s">
        <v>661</v>
      </c>
      <c r="C83" s="836"/>
      <c r="D83" s="836"/>
      <c r="E83" s="290"/>
    </row>
    <row r="84" spans="1:5" ht="19.5" customHeight="1" x14ac:dyDescent="0.25">
      <c r="A84" s="401"/>
      <c r="B84" s="834" t="s">
        <v>662</v>
      </c>
      <c r="C84" s="836">
        <v>5000000</v>
      </c>
      <c r="D84" s="836">
        <v>5000000</v>
      </c>
      <c r="E84" s="290"/>
    </row>
    <row r="85" spans="1:5" ht="19.5" customHeight="1" x14ac:dyDescent="0.25">
      <c r="A85" s="401"/>
      <c r="B85" s="403" t="s">
        <v>506</v>
      </c>
      <c r="C85" s="837">
        <v>10000000</v>
      </c>
      <c r="D85" s="837">
        <v>10000000</v>
      </c>
      <c r="E85" s="290"/>
    </row>
    <row r="86" spans="1:5" ht="19.5" customHeight="1" x14ac:dyDescent="0.25">
      <c r="A86" s="401"/>
      <c r="B86" s="835" t="s">
        <v>663</v>
      </c>
      <c r="C86" s="836"/>
      <c r="D86" s="836"/>
      <c r="E86" s="290"/>
    </row>
    <row r="87" spans="1:5" ht="19.5" customHeight="1" x14ac:dyDescent="0.25">
      <c r="A87" s="401"/>
      <c r="B87" s="834" t="s">
        <v>664</v>
      </c>
      <c r="C87" s="836">
        <v>6000000</v>
      </c>
      <c r="D87" s="836">
        <v>6000000</v>
      </c>
      <c r="E87" s="290"/>
    </row>
    <row r="88" spans="1:5" ht="19.5" customHeight="1" x14ac:dyDescent="0.25">
      <c r="A88" s="401"/>
      <c r="B88" s="834" t="s">
        <v>665</v>
      </c>
      <c r="C88" s="836">
        <v>3000000</v>
      </c>
      <c r="D88" s="836">
        <v>1455204</v>
      </c>
      <c r="E88" s="290"/>
    </row>
    <row r="89" spans="1:5" ht="19.5" customHeight="1" x14ac:dyDescent="0.25">
      <c r="A89" s="401"/>
      <c r="B89" s="838" t="s">
        <v>666</v>
      </c>
      <c r="C89" s="837"/>
      <c r="D89" s="837"/>
      <c r="E89" s="290"/>
    </row>
    <row r="90" spans="1:5" ht="19.5" customHeight="1" x14ac:dyDescent="0.25">
      <c r="A90" s="401"/>
      <c r="B90" s="834" t="s">
        <v>667</v>
      </c>
      <c r="C90" s="836">
        <v>8000000</v>
      </c>
      <c r="D90" s="836">
        <v>8000000</v>
      </c>
      <c r="E90" s="290"/>
    </row>
    <row r="91" spans="1:5" ht="19.5" customHeight="1" x14ac:dyDescent="0.25">
      <c r="A91" s="401"/>
      <c r="B91" s="834" t="s">
        <v>668</v>
      </c>
      <c r="C91" s="836">
        <v>4000000</v>
      </c>
      <c r="D91" s="836">
        <v>4000000</v>
      </c>
      <c r="E91" s="290"/>
    </row>
    <row r="92" spans="1:5" ht="19.5" customHeight="1" x14ac:dyDescent="0.25">
      <c r="A92" s="401"/>
      <c r="B92" s="838" t="s">
        <v>669</v>
      </c>
      <c r="C92" s="837"/>
      <c r="D92" s="837"/>
      <c r="E92" s="290"/>
    </row>
    <row r="93" spans="1:5" ht="19.5" customHeight="1" x14ac:dyDescent="0.25">
      <c r="A93" s="401"/>
      <c r="B93" s="834" t="s">
        <v>670</v>
      </c>
      <c r="C93" s="836">
        <v>7500000</v>
      </c>
      <c r="D93" s="836">
        <v>7500000</v>
      </c>
      <c r="E93" s="290"/>
    </row>
    <row r="94" spans="1:5" ht="19.5" customHeight="1" x14ac:dyDescent="0.25">
      <c r="A94" s="401"/>
      <c r="B94" s="834" t="s">
        <v>671</v>
      </c>
      <c r="C94" s="836">
        <v>400000</v>
      </c>
      <c r="D94" s="836">
        <v>400000</v>
      </c>
      <c r="E94" s="290"/>
    </row>
    <row r="95" spans="1:5" ht="19.5" customHeight="1" x14ac:dyDescent="0.25">
      <c r="A95" s="401"/>
      <c r="B95" s="838" t="s">
        <v>672</v>
      </c>
      <c r="C95" s="837"/>
      <c r="D95" s="837"/>
      <c r="E95" s="290"/>
    </row>
    <row r="96" spans="1:5" ht="19.5" customHeight="1" x14ac:dyDescent="0.25">
      <c r="A96" s="401"/>
      <c r="B96" s="834" t="s">
        <v>673</v>
      </c>
      <c r="C96" s="836">
        <v>2500000</v>
      </c>
      <c r="D96" s="836">
        <v>2500000</v>
      </c>
      <c r="E96" s="290"/>
    </row>
    <row r="97" spans="1:5" ht="19.5" customHeight="1" x14ac:dyDescent="0.25">
      <c r="A97" s="401"/>
      <c r="B97" s="834" t="s">
        <v>674</v>
      </c>
      <c r="C97" s="836">
        <v>1500000</v>
      </c>
      <c r="D97" s="836">
        <v>1500000</v>
      </c>
      <c r="E97" s="290"/>
    </row>
    <row r="98" spans="1:5" ht="19.5" customHeight="1" x14ac:dyDescent="0.25">
      <c r="A98" s="401"/>
      <c r="B98" s="838" t="s">
        <v>675</v>
      </c>
      <c r="C98" s="837"/>
      <c r="D98" s="837"/>
      <c r="E98" s="290"/>
    </row>
    <row r="99" spans="1:5" ht="19.5" customHeight="1" x14ac:dyDescent="0.25">
      <c r="A99" s="401"/>
      <c r="B99" s="834" t="s">
        <v>676</v>
      </c>
      <c r="C99" s="837">
        <v>2500000</v>
      </c>
      <c r="D99" s="837">
        <v>2500000</v>
      </c>
      <c r="E99" s="290"/>
    </row>
    <row r="100" spans="1:5" ht="19.5" customHeight="1" x14ac:dyDescent="0.25">
      <c r="A100" s="401"/>
      <c r="B100" s="404" t="s">
        <v>677</v>
      </c>
      <c r="C100" s="839">
        <v>20000000</v>
      </c>
      <c r="D100" s="839">
        <v>20000000</v>
      </c>
      <c r="E100" s="290"/>
    </row>
    <row r="101" spans="1:5" ht="19.5" customHeight="1" x14ac:dyDescent="0.25">
      <c r="A101" s="401"/>
      <c r="B101" s="403"/>
      <c r="C101" s="406"/>
      <c r="D101" s="406"/>
      <c r="E101" s="290"/>
    </row>
    <row r="102" spans="1:5" ht="19.5" customHeight="1" x14ac:dyDescent="0.25">
      <c r="A102" s="394" t="s">
        <v>507</v>
      </c>
      <c r="B102" s="230" t="s">
        <v>508</v>
      </c>
      <c r="C102" s="290"/>
      <c r="D102" s="290"/>
      <c r="E102" s="290"/>
    </row>
    <row r="103" spans="1:5" ht="19.5" customHeight="1" x14ac:dyDescent="0.25">
      <c r="A103" s="401"/>
      <c r="B103" s="399" t="s">
        <v>509</v>
      </c>
      <c r="C103" s="290"/>
      <c r="D103" s="290"/>
      <c r="E103" s="290"/>
    </row>
    <row r="104" spans="1:5" x14ac:dyDescent="0.25">
      <c r="A104" s="401"/>
      <c r="B104" s="219" t="s">
        <v>678</v>
      </c>
      <c r="C104" s="472">
        <v>1600000</v>
      </c>
      <c r="D104" s="472">
        <v>1600000</v>
      </c>
      <c r="E104" s="290"/>
    </row>
    <row r="105" spans="1:5" ht="19.5" customHeight="1" x14ac:dyDescent="0.25">
      <c r="A105" s="401"/>
      <c r="B105" s="219" t="s">
        <v>679</v>
      </c>
      <c r="C105" s="472">
        <v>4700000</v>
      </c>
      <c r="D105" s="472">
        <v>4700000</v>
      </c>
      <c r="E105" s="290"/>
    </row>
    <row r="106" spans="1:5" ht="19.5" customHeight="1" x14ac:dyDescent="0.25">
      <c r="A106" s="401"/>
      <c r="B106" s="219" t="s">
        <v>680</v>
      </c>
      <c r="C106" s="472">
        <v>4700000</v>
      </c>
      <c r="D106" s="472">
        <v>4700000</v>
      </c>
      <c r="E106" s="290"/>
    </row>
    <row r="107" spans="1:5" ht="19.5" customHeight="1" x14ac:dyDescent="0.25">
      <c r="A107" s="401"/>
      <c r="B107" s="219" t="s">
        <v>681</v>
      </c>
      <c r="C107" s="472">
        <v>144000</v>
      </c>
      <c r="D107" s="472">
        <v>144000</v>
      </c>
      <c r="E107" s="290"/>
    </row>
    <row r="108" spans="1:5" ht="19.5" customHeight="1" x14ac:dyDescent="0.25">
      <c r="A108" s="401"/>
      <c r="B108" s="219" t="s">
        <v>737</v>
      </c>
      <c r="C108" s="472"/>
      <c r="D108" s="472">
        <v>739521</v>
      </c>
      <c r="E108" s="290"/>
    </row>
    <row r="109" spans="1:5" ht="19.5" customHeight="1" x14ac:dyDescent="0.25">
      <c r="A109" s="401"/>
      <c r="B109" s="219" t="s">
        <v>682</v>
      </c>
      <c r="C109" s="472">
        <v>170000000</v>
      </c>
      <c r="D109" s="472">
        <v>170000000</v>
      </c>
      <c r="E109" s="290"/>
    </row>
    <row r="110" spans="1:5" ht="19.5" customHeight="1" x14ac:dyDescent="0.25">
      <c r="A110" s="401"/>
      <c r="B110" s="405"/>
      <c r="C110" s="290"/>
      <c r="D110" s="290"/>
      <c r="E110" s="290"/>
    </row>
    <row r="111" spans="1:5" ht="19.5" customHeight="1" x14ac:dyDescent="0.25">
      <c r="A111" s="396" t="s">
        <v>510</v>
      </c>
      <c r="B111" s="397" t="s">
        <v>511</v>
      </c>
      <c r="C111" s="290"/>
      <c r="D111" s="290"/>
      <c r="E111" s="290"/>
    </row>
    <row r="112" spans="1:5" ht="19.5" customHeight="1" x14ac:dyDescent="0.25">
      <c r="A112" s="396"/>
      <c r="B112" s="403" t="s">
        <v>512</v>
      </c>
      <c r="C112" s="290">
        <v>165000000</v>
      </c>
      <c r="D112" s="290">
        <v>165000000</v>
      </c>
      <c r="E112" s="290">
        <f>76953412+32081683</f>
        <v>109035095</v>
      </c>
    </row>
    <row r="113" spans="1:5" ht="19.5" customHeight="1" x14ac:dyDescent="0.25">
      <c r="A113" s="396"/>
      <c r="B113" s="403" t="s">
        <v>683</v>
      </c>
      <c r="C113" s="290">
        <v>6350000</v>
      </c>
      <c r="D113" s="290">
        <v>6350000</v>
      </c>
      <c r="E113" s="290"/>
    </row>
    <row r="114" spans="1:5" ht="19.5" customHeight="1" x14ac:dyDescent="0.25">
      <c r="A114" s="396"/>
      <c r="B114" s="403" t="s">
        <v>684</v>
      </c>
      <c r="C114" s="290">
        <v>1150000</v>
      </c>
      <c r="D114" s="290">
        <f>1150000+210000</f>
        <v>1360000</v>
      </c>
      <c r="E114" s="290">
        <v>153340</v>
      </c>
    </row>
    <row r="115" spans="1:5" ht="19.5" customHeight="1" x14ac:dyDescent="0.25">
      <c r="A115" s="396"/>
      <c r="B115" s="403" t="s">
        <v>736</v>
      </c>
      <c r="C115" s="290"/>
      <c r="D115" s="290">
        <v>1531684</v>
      </c>
      <c r="E115" s="290">
        <f>1499680+32004</f>
        <v>1531684</v>
      </c>
    </row>
    <row r="116" spans="1:5" ht="19.5" customHeight="1" x14ac:dyDescent="0.25">
      <c r="A116" s="396"/>
      <c r="B116" s="219" t="s">
        <v>513</v>
      </c>
      <c r="C116" s="290">
        <v>10000000</v>
      </c>
      <c r="D116" s="290">
        <v>10000000</v>
      </c>
      <c r="E116" s="290">
        <f>522102</f>
        <v>522102</v>
      </c>
    </row>
    <row r="117" spans="1:5" ht="19.5" customHeight="1" x14ac:dyDescent="0.25">
      <c r="A117" s="396"/>
      <c r="B117" s="219" t="s">
        <v>514</v>
      </c>
      <c r="C117" s="290">
        <v>24430000</v>
      </c>
      <c r="D117" s="290">
        <f>24430000-3930218</f>
        <v>20499782</v>
      </c>
      <c r="E117" s="290">
        <v>12940297</v>
      </c>
    </row>
    <row r="118" spans="1:5" ht="19.5" customHeight="1" x14ac:dyDescent="0.25">
      <c r="A118" s="396"/>
      <c r="B118" s="403" t="s">
        <v>685</v>
      </c>
      <c r="C118" s="290">
        <f>44200000+80000000</f>
        <v>124200000</v>
      </c>
      <c r="D118" s="290">
        <v>124200000</v>
      </c>
      <c r="E118" s="290">
        <v>7235200</v>
      </c>
    </row>
    <row r="119" spans="1:5" ht="19.5" customHeight="1" x14ac:dyDescent="0.25">
      <c r="A119" s="396"/>
      <c r="B119" s="403" t="s">
        <v>686</v>
      </c>
      <c r="C119" s="290">
        <v>45720000</v>
      </c>
      <c r="D119" s="290">
        <v>45720000</v>
      </c>
      <c r="E119" s="290"/>
    </row>
    <row r="120" spans="1:5" ht="19.5" customHeight="1" x14ac:dyDescent="0.25">
      <c r="A120" s="396"/>
      <c r="B120" s="400" t="s">
        <v>687</v>
      </c>
      <c r="C120" s="290">
        <v>1850000</v>
      </c>
      <c r="D120" s="290">
        <v>1850000</v>
      </c>
      <c r="E120" s="290"/>
    </row>
    <row r="121" spans="1:5" ht="19.5" customHeight="1" x14ac:dyDescent="0.25">
      <c r="A121" s="396"/>
      <c r="B121" s="400" t="s">
        <v>688</v>
      </c>
      <c r="C121" s="290">
        <v>13180700</v>
      </c>
      <c r="D121" s="290">
        <v>13180700</v>
      </c>
      <c r="E121" s="456"/>
    </row>
    <row r="122" spans="1:5" ht="19.5" customHeight="1" x14ac:dyDescent="0.25">
      <c r="A122" s="396"/>
      <c r="B122" s="400" t="s">
        <v>782</v>
      </c>
      <c r="C122" s="290"/>
      <c r="D122" s="290">
        <v>171450</v>
      </c>
      <c r="E122" s="456"/>
    </row>
    <row r="123" spans="1:5" ht="19.5" customHeight="1" x14ac:dyDescent="0.25">
      <c r="A123" s="396"/>
      <c r="B123" s="400"/>
      <c r="C123" s="290"/>
      <c r="D123" s="290"/>
      <c r="E123" s="290"/>
    </row>
    <row r="124" spans="1:5" ht="19.5" customHeight="1" x14ac:dyDescent="0.25">
      <c r="A124" s="396" t="s">
        <v>515</v>
      </c>
      <c r="B124" s="397" t="s">
        <v>305</v>
      </c>
      <c r="C124" s="290"/>
      <c r="D124" s="290"/>
      <c r="E124" s="290"/>
    </row>
    <row r="125" spans="1:5" ht="19.5" customHeight="1" x14ac:dyDescent="0.25">
      <c r="A125" s="396"/>
      <c r="B125" s="219" t="s">
        <v>516</v>
      </c>
      <c r="C125" s="290">
        <v>12500000</v>
      </c>
      <c r="D125" s="290">
        <v>12500000</v>
      </c>
      <c r="E125" s="290">
        <v>283172</v>
      </c>
    </row>
    <row r="126" spans="1:5" ht="19.5" customHeight="1" x14ac:dyDescent="0.25">
      <c r="A126" s="396"/>
      <c r="B126" s="219"/>
      <c r="C126" s="290"/>
      <c r="D126" s="290"/>
      <c r="E126" s="290"/>
    </row>
    <row r="127" spans="1:5" ht="19.5" customHeight="1" x14ac:dyDescent="0.25">
      <c r="A127" s="396" t="s">
        <v>517</v>
      </c>
      <c r="B127" s="230" t="s">
        <v>518</v>
      </c>
      <c r="C127" s="290"/>
      <c r="D127" s="290"/>
      <c r="E127" s="290"/>
    </row>
    <row r="128" spans="1:5" ht="19.5" customHeight="1" x14ac:dyDescent="0.25">
      <c r="A128" s="396"/>
      <c r="B128" s="219" t="s">
        <v>519</v>
      </c>
      <c r="C128" s="290"/>
      <c r="D128" s="290"/>
      <c r="E128" s="290"/>
    </row>
    <row r="129" spans="1:9" ht="19.5" customHeight="1" x14ac:dyDescent="0.25">
      <c r="A129" s="396"/>
      <c r="B129" s="506" t="s">
        <v>689</v>
      </c>
      <c r="C129" s="290">
        <v>41406000</v>
      </c>
      <c r="D129" s="290">
        <v>41406000</v>
      </c>
      <c r="E129" s="290">
        <v>7220882</v>
      </c>
    </row>
    <row r="130" spans="1:9" ht="19.5" customHeight="1" x14ac:dyDescent="0.25">
      <c r="A130" s="396"/>
      <c r="B130" s="507" t="s">
        <v>690</v>
      </c>
      <c r="C130" s="290">
        <v>33012000</v>
      </c>
      <c r="D130" s="290">
        <v>33012000</v>
      </c>
      <c r="E130" s="290">
        <v>14626961</v>
      </c>
    </row>
    <row r="131" spans="1:9" ht="19.5" customHeight="1" x14ac:dyDescent="0.25">
      <c r="A131" s="396"/>
      <c r="B131" s="506" t="s">
        <v>691</v>
      </c>
      <c r="C131" s="290">
        <v>300000</v>
      </c>
      <c r="D131" s="290">
        <v>300000</v>
      </c>
      <c r="E131" s="290"/>
    </row>
    <row r="132" spans="1:9" ht="19.5" customHeight="1" x14ac:dyDescent="0.25">
      <c r="A132" s="396"/>
      <c r="B132" s="506" t="s">
        <v>692</v>
      </c>
      <c r="C132" s="290">
        <v>680000</v>
      </c>
      <c r="D132" s="290">
        <v>680000</v>
      </c>
      <c r="E132" s="290">
        <v>31750</v>
      </c>
    </row>
    <row r="133" spans="1:9" ht="19.5" customHeight="1" x14ac:dyDescent="0.25">
      <c r="A133" s="396"/>
      <c r="B133" s="219"/>
      <c r="C133" s="290"/>
      <c r="D133" s="290"/>
      <c r="E133" s="290"/>
    </row>
    <row r="134" spans="1:9" ht="19.5" customHeight="1" x14ac:dyDescent="0.25">
      <c r="A134" s="396"/>
      <c r="B134" s="219"/>
      <c r="C134" s="290"/>
      <c r="D134" s="290"/>
      <c r="E134" s="290"/>
    </row>
    <row r="135" spans="1:9" ht="19.5" customHeight="1" x14ac:dyDescent="0.25">
      <c r="A135" s="394" t="s">
        <v>520</v>
      </c>
      <c r="B135" s="393" t="s">
        <v>368</v>
      </c>
      <c r="C135" s="290"/>
      <c r="D135" s="290"/>
      <c r="E135" s="290"/>
    </row>
    <row r="136" spans="1:9" ht="19.5" customHeight="1" x14ac:dyDescent="0.25">
      <c r="A136" s="394"/>
      <c r="B136" s="230" t="s">
        <v>518</v>
      </c>
      <c r="C136" s="290"/>
      <c r="D136" s="290"/>
      <c r="E136" s="290"/>
    </row>
    <row r="137" spans="1:9" ht="19.5" customHeight="1" x14ac:dyDescent="0.25">
      <c r="A137" s="394"/>
      <c r="B137" s="219" t="s">
        <v>519</v>
      </c>
      <c r="C137" s="840"/>
      <c r="D137" s="840"/>
      <c r="E137" s="290"/>
    </row>
    <row r="138" spans="1:9" ht="19.5" customHeight="1" x14ac:dyDescent="0.25">
      <c r="A138" s="394"/>
      <c r="B138" s="508" t="s">
        <v>693</v>
      </c>
      <c r="C138" s="290">
        <v>15240000</v>
      </c>
      <c r="D138" s="290">
        <v>15240000</v>
      </c>
      <c r="E138" s="290"/>
    </row>
    <row r="139" spans="1:9" ht="19.5" customHeight="1" x14ac:dyDescent="0.25">
      <c r="A139" s="394"/>
      <c r="B139" s="219"/>
      <c r="C139" s="290"/>
      <c r="D139" s="290"/>
      <c r="E139" s="290"/>
    </row>
    <row r="140" spans="1:9" ht="19.5" customHeight="1" x14ac:dyDescent="0.25">
      <c r="A140" s="394"/>
      <c r="B140" s="230" t="s">
        <v>694</v>
      </c>
      <c r="C140" s="290"/>
      <c r="D140" s="290"/>
      <c r="E140" s="290"/>
    </row>
    <row r="141" spans="1:9" ht="19.5" customHeight="1" x14ac:dyDescent="0.25">
      <c r="A141" s="394"/>
      <c r="B141" s="405" t="s">
        <v>695</v>
      </c>
      <c r="C141" s="290">
        <v>50000000</v>
      </c>
      <c r="D141" s="290">
        <v>50000000</v>
      </c>
      <c r="E141" s="290"/>
      <c r="G141" s="847"/>
    </row>
    <row r="142" spans="1:9" ht="19.5" customHeight="1" x14ac:dyDescent="0.25">
      <c r="A142" s="394"/>
      <c r="B142" s="405" t="s">
        <v>696</v>
      </c>
      <c r="C142" s="290">
        <v>19100000</v>
      </c>
      <c r="D142" s="290">
        <v>25809600</v>
      </c>
      <c r="E142" s="290">
        <v>22461880</v>
      </c>
    </row>
    <row r="143" spans="1:9" ht="19.5" customHeight="1" thickBot="1" x14ac:dyDescent="0.3">
      <c r="A143" s="407"/>
      <c r="B143" s="408"/>
      <c r="C143" s="409"/>
      <c r="D143" s="409"/>
      <c r="E143" s="409"/>
    </row>
    <row r="144" spans="1:9" ht="19.5" customHeight="1" thickTop="1" thickBot="1" x14ac:dyDescent="0.3">
      <c r="A144" s="410"/>
      <c r="B144" s="411" t="s">
        <v>521</v>
      </c>
      <c r="C144" s="882">
        <f>SUM(C8:C143)</f>
        <v>3275594500</v>
      </c>
      <c r="D144" s="882">
        <f>SUM(D8:D143)</f>
        <v>3256507418</v>
      </c>
      <c r="E144" s="882">
        <f>SUM(E8:E143)</f>
        <v>220900266</v>
      </c>
      <c r="F144" s="841"/>
      <c r="G144" s="841"/>
      <c r="H144" s="841"/>
      <c r="I144" s="841"/>
    </row>
    <row r="145" spans="1:7" ht="15.75" thickTop="1" x14ac:dyDescent="0.25">
      <c r="A145" s="412"/>
      <c r="B145" s="413"/>
      <c r="C145" s="414"/>
      <c r="D145" s="414"/>
      <c r="E145" s="415"/>
      <c r="F145" s="841"/>
      <c r="G145" s="841"/>
    </row>
    <row r="146" spans="1:7" x14ac:dyDescent="0.25">
      <c r="A146" s="394" t="s">
        <v>31</v>
      </c>
      <c r="B146" s="416" t="s">
        <v>522</v>
      </c>
      <c r="C146" s="290"/>
      <c r="D146" s="290"/>
      <c r="E146" s="290"/>
      <c r="G146" s="841"/>
    </row>
    <row r="147" spans="1:7" x14ac:dyDescent="0.25">
      <c r="A147" s="394"/>
      <c r="B147" s="416"/>
      <c r="C147" s="290"/>
      <c r="D147" s="290"/>
      <c r="E147" s="290"/>
    </row>
    <row r="148" spans="1:7" ht="19.5" customHeight="1" x14ac:dyDescent="0.25">
      <c r="A148" s="394" t="s">
        <v>488</v>
      </c>
      <c r="B148" s="393" t="s">
        <v>489</v>
      </c>
      <c r="C148" s="290"/>
      <c r="D148" s="290"/>
      <c r="E148" s="290"/>
    </row>
    <row r="149" spans="1:7" ht="19.5" customHeight="1" x14ac:dyDescent="0.25">
      <c r="A149" s="394"/>
      <c r="B149" s="393"/>
      <c r="C149" s="290"/>
      <c r="D149" s="290"/>
      <c r="E149" s="290"/>
    </row>
    <row r="150" spans="1:7" ht="19.5" customHeight="1" x14ac:dyDescent="0.25">
      <c r="A150" s="396" t="s">
        <v>490</v>
      </c>
      <c r="B150" s="397" t="s">
        <v>523</v>
      </c>
      <c r="C150" s="290"/>
      <c r="D150" s="290"/>
      <c r="E150" s="290"/>
    </row>
    <row r="151" spans="1:7" ht="19.5" customHeight="1" x14ac:dyDescent="0.25">
      <c r="A151" s="396"/>
      <c r="B151" s="404" t="s">
        <v>697</v>
      </c>
      <c r="C151" s="290">
        <v>4381500</v>
      </c>
      <c r="D151" s="290">
        <v>1930400</v>
      </c>
      <c r="E151" s="290"/>
    </row>
    <row r="152" spans="1:7" ht="19.5" customHeight="1" x14ac:dyDescent="0.25">
      <c r="A152" s="396"/>
      <c r="B152" s="842" t="s">
        <v>698</v>
      </c>
      <c r="C152" s="290">
        <v>6350000</v>
      </c>
      <c r="D152" s="290">
        <v>6350000</v>
      </c>
      <c r="E152" s="290"/>
    </row>
    <row r="153" spans="1:7" ht="19.5" customHeight="1" x14ac:dyDescent="0.25">
      <c r="A153" s="396"/>
      <c r="B153" s="842" t="s">
        <v>740</v>
      </c>
      <c r="C153" s="290"/>
      <c r="D153" s="290">
        <v>10930713</v>
      </c>
      <c r="E153" s="290">
        <v>10930713</v>
      </c>
    </row>
    <row r="154" spans="1:7" ht="19.5" customHeight="1" x14ac:dyDescent="0.25">
      <c r="A154" s="396"/>
      <c r="B154" s="843" t="s">
        <v>699</v>
      </c>
      <c r="C154" s="290">
        <v>22860000</v>
      </c>
      <c r="D154" s="290">
        <v>22860000</v>
      </c>
      <c r="E154" s="290"/>
    </row>
    <row r="155" spans="1:7" ht="19.5" customHeight="1" x14ac:dyDescent="0.25">
      <c r="A155" s="396"/>
      <c r="B155" s="843" t="s">
        <v>700</v>
      </c>
      <c r="C155" s="290">
        <f>260000000+50000000</f>
        <v>310000000</v>
      </c>
      <c r="D155" s="290">
        <v>240689156</v>
      </c>
      <c r="E155" s="290"/>
      <c r="G155" s="841"/>
    </row>
    <row r="156" spans="1:7" ht="19.5" customHeight="1" x14ac:dyDescent="0.25">
      <c r="A156" s="396"/>
      <c r="B156" s="843" t="s">
        <v>622</v>
      </c>
      <c r="C156" s="290"/>
      <c r="D156" s="290">
        <v>2028003</v>
      </c>
      <c r="E156" s="290"/>
      <c r="G156" s="841"/>
    </row>
    <row r="157" spans="1:7" ht="19.5" customHeight="1" x14ac:dyDescent="0.25">
      <c r="A157" s="396"/>
      <c r="B157" s="843" t="s">
        <v>738</v>
      </c>
      <c r="C157" s="290"/>
      <c r="D157" s="290">
        <v>4019605</v>
      </c>
      <c r="E157" s="290">
        <v>2838505</v>
      </c>
    </row>
    <row r="158" spans="1:7" ht="19.5" customHeight="1" x14ac:dyDescent="0.25">
      <c r="A158" s="396"/>
      <c r="B158" s="219" t="s">
        <v>739</v>
      </c>
      <c r="C158" s="290"/>
      <c r="D158" s="290">
        <v>2817025</v>
      </c>
      <c r="E158" s="290">
        <v>2817025</v>
      </c>
    </row>
    <row r="159" spans="1:7" ht="19.5" customHeight="1" x14ac:dyDescent="0.25">
      <c r="A159" s="396"/>
      <c r="B159" s="219"/>
      <c r="C159" s="290"/>
      <c r="D159" s="290"/>
      <c r="E159" s="290"/>
    </row>
    <row r="160" spans="1:7" ht="19.5" customHeight="1" x14ac:dyDescent="0.25">
      <c r="A160" s="396" t="s">
        <v>492</v>
      </c>
      <c r="B160" s="397" t="s">
        <v>524</v>
      </c>
      <c r="C160" s="290"/>
      <c r="D160" s="290"/>
      <c r="E160" s="290"/>
    </row>
    <row r="161" spans="1:5" ht="19.5" customHeight="1" x14ac:dyDescent="0.25">
      <c r="A161" s="396"/>
      <c r="B161" s="219" t="s">
        <v>514</v>
      </c>
      <c r="C161" s="290"/>
      <c r="D161" s="290">
        <v>3930218</v>
      </c>
      <c r="E161" s="290">
        <v>3930218</v>
      </c>
    </row>
    <row r="162" spans="1:5" ht="19.5" customHeight="1" x14ac:dyDescent="0.25">
      <c r="A162" s="396"/>
      <c r="B162" s="219" t="s">
        <v>525</v>
      </c>
      <c r="C162" s="290">
        <v>90000000</v>
      </c>
      <c r="D162" s="290">
        <v>81400000</v>
      </c>
      <c r="E162" s="290">
        <v>810398</v>
      </c>
    </row>
    <row r="163" spans="1:5" ht="19.5" customHeight="1" thickBot="1" x14ac:dyDescent="0.3">
      <c r="A163" s="417"/>
      <c r="B163" s="219" t="s">
        <v>701</v>
      </c>
      <c r="C163" s="290">
        <v>30000000</v>
      </c>
      <c r="D163" s="290">
        <v>30000000</v>
      </c>
      <c r="E163" s="290">
        <v>7931221</v>
      </c>
    </row>
    <row r="164" spans="1:5" ht="19.5" customHeight="1" thickTop="1" thickBot="1" x14ac:dyDescent="0.3">
      <c r="A164" s="410"/>
      <c r="B164" s="411" t="s">
        <v>526</v>
      </c>
      <c r="C164" s="882">
        <f>SUM(C151:C163)</f>
        <v>463591500</v>
      </c>
      <c r="D164" s="882">
        <f t="shared" ref="D164:E164" si="0">SUM(D151:D163)</f>
        <v>406955120</v>
      </c>
      <c r="E164" s="882">
        <f t="shared" si="0"/>
        <v>29258080</v>
      </c>
    </row>
    <row r="165" spans="1:5" ht="19.5" customHeight="1" thickTop="1" x14ac:dyDescent="0.25"/>
    <row r="166" spans="1:5" ht="19.5" customHeight="1" x14ac:dyDescent="0.25"/>
    <row r="167" spans="1:5" ht="19.5" customHeight="1" x14ac:dyDescent="0.25">
      <c r="D167" s="846"/>
    </row>
    <row r="168" spans="1:5" ht="19.5" customHeight="1" x14ac:dyDescent="0.25"/>
  </sheetData>
  <mergeCells count="2"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  <rowBreaks count="2" manualBreakCount="2">
    <brk id="59" max="4" man="1"/>
    <brk id="126" max="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N63"/>
  <sheetViews>
    <sheetView zoomScaleNormal="100" workbookViewId="0">
      <selection activeCell="A3" sqref="A3:I3"/>
    </sheetView>
  </sheetViews>
  <sheetFormatPr defaultRowHeight="15.75" x14ac:dyDescent="0.25"/>
  <cols>
    <col min="1" max="1" width="56.28515625" style="418" bestFit="1" customWidth="1"/>
    <col min="2" max="4" width="12.140625" style="418" customWidth="1"/>
    <col min="5" max="5" width="11.140625" style="418" customWidth="1"/>
    <col min="6" max="8" width="12.140625" style="418" customWidth="1"/>
    <col min="9" max="9" width="11.140625" style="418" customWidth="1"/>
    <col min="10" max="248" width="9.140625" style="418"/>
    <col min="249" max="249" width="90.28515625" style="418" bestFit="1" customWidth="1"/>
    <col min="250" max="252" width="12.140625" style="418" customWidth="1"/>
    <col min="253" max="253" width="11.140625" style="418" customWidth="1"/>
    <col min="254" max="504" width="9.140625" style="418"/>
    <col min="505" max="505" width="90.28515625" style="418" bestFit="1" customWidth="1"/>
    <col min="506" max="508" width="12.140625" style="418" customWidth="1"/>
    <col min="509" max="509" width="11.140625" style="418" customWidth="1"/>
    <col min="510" max="760" width="9.140625" style="418"/>
    <col min="761" max="761" width="90.28515625" style="418" bestFit="1" customWidth="1"/>
    <col min="762" max="764" width="12.140625" style="418" customWidth="1"/>
    <col min="765" max="765" width="11.140625" style="418" customWidth="1"/>
    <col min="766" max="1016" width="9.140625" style="418"/>
    <col min="1017" max="1017" width="90.28515625" style="418" bestFit="1" customWidth="1"/>
    <col min="1018" max="1020" width="12.140625" style="418" customWidth="1"/>
    <col min="1021" max="1021" width="11.140625" style="418" customWidth="1"/>
    <col min="1022" max="1272" width="9.140625" style="418"/>
    <col min="1273" max="1273" width="90.28515625" style="418" bestFit="1" customWidth="1"/>
    <col min="1274" max="1276" width="12.140625" style="418" customWidth="1"/>
    <col min="1277" max="1277" width="11.140625" style="418" customWidth="1"/>
    <col min="1278" max="1528" width="9.140625" style="418"/>
    <col min="1529" max="1529" width="90.28515625" style="418" bestFit="1" customWidth="1"/>
    <col min="1530" max="1532" width="12.140625" style="418" customWidth="1"/>
    <col min="1533" max="1533" width="11.140625" style="418" customWidth="1"/>
    <col min="1534" max="1784" width="9.140625" style="418"/>
    <col min="1785" max="1785" width="90.28515625" style="418" bestFit="1" customWidth="1"/>
    <col min="1786" max="1788" width="12.140625" style="418" customWidth="1"/>
    <col min="1789" max="1789" width="11.140625" style="418" customWidth="1"/>
    <col min="1790" max="2040" width="9.140625" style="418"/>
    <col min="2041" max="2041" width="90.28515625" style="418" bestFit="1" customWidth="1"/>
    <col min="2042" max="2044" width="12.140625" style="418" customWidth="1"/>
    <col min="2045" max="2045" width="11.140625" style="418" customWidth="1"/>
    <col min="2046" max="2296" width="9.140625" style="418"/>
    <col min="2297" max="2297" width="90.28515625" style="418" bestFit="1" customWidth="1"/>
    <col min="2298" max="2300" width="12.140625" style="418" customWidth="1"/>
    <col min="2301" max="2301" width="11.140625" style="418" customWidth="1"/>
    <col min="2302" max="2552" width="9.140625" style="418"/>
    <col min="2553" max="2553" width="90.28515625" style="418" bestFit="1" customWidth="1"/>
    <col min="2554" max="2556" width="12.140625" style="418" customWidth="1"/>
    <col min="2557" max="2557" width="11.140625" style="418" customWidth="1"/>
    <col min="2558" max="2808" width="9.140625" style="418"/>
    <col min="2809" max="2809" width="90.28515625" style="418" bestFit="1" customWidth="1"/>
    <col min="2810" max="2812" width="12.140625" style="418" customWidth="1"/>
    <col min="2813" max="2813" width="11.140625" style="418" customWidth="1"/>
    <col min="2814" max="3064" width="9.140625" style="418"/>
    <col min="3065" max="3065" width="90.28515625" style="418" bestFit="1" customWidth="1"/>
    <col min="3066" max="3068" width="12.140625" style="418" customWidth="1"/>
    <col min="3069" max="3069" width="11.140625" style="418" customWidth="1"/>
    <col min="3070" max="3320" width="9.140625" style="418"/>
    <col min="3321" max="3321" width="90.28515625" style="418" bestFit="1" customWidth="1"/>
    <col min="3322" max="3324" width="12.140625" style="418" customWidth="1"/>
    <col min="3325" max="3325" width="11.140625" style="418" customWidth="1"/>
    <col min="3326" max="3576" width="9.140625" style="418"/>
    <col min="3577" max="3577" width="90.28515625" style="418" bestFit="1" customWidth="1"/>
    <col min="3578" max="3580" width="12.140625" style="418" customWidth="1"/>
    <col min="3581" max="3581" width="11.140625" style="418" customWidth="1"/>
    <col min="3582" max="3832" width="9.140625" style="418"/>
    <col min="3833" max="3833" width="90.28515625" style="418" bestFit="1" customWidth="1"/>
    <col min="3834" max="3836" width="12.140625" style="418" customWidth="1"/>
    <col min="3837" max="3837" width="11.140625" style="418" customWidth="1"/>
    <col min="3838" max="4088" width="9.140625" style="418"/>
    <col min="4089" max="4089" width="90.28515625" style="418" bestFit="1" customWidth="1"/>
    <col min="4090" max="4092" width="12.140625" style="418" customWidth="1"/>
    <col min="4093" max="4093" width="11.140625" style="418" customWidth="1"/>
    <col min="4094" max="4344" width="9.140625" style="418"/>
    <col min="4345" max="4345" width="90.28515625" style="418" bestFit="1" customWidth="1"/>
    <col min="4346" max="4348" width="12.140625" style="418" customWidth="1"/>
    <col min="4349" max="4349" width="11.140625" style="418" customWidth="1"/>
    <col min="4350" max="4600" width="9.140625" style="418"/>
    <col min="4601" max="4601" width="90.28515625" style="418" bestFit="1" customWidth="1"/>
    <col min="4602" max="4604" width="12.140625" style="418" customWidth="1"/>
    <col min="4605" max="4605" width="11.140625" style="418" customWidth="1"/>
    <col min="4606" max="4856" width="9.140625" style="418"/>
    <col min="4857" max="4857" width="90.28515625" style="418" bestFit="1" customWidth="1"/>
    <col min="4858" max="4860" width="12.140625" style="418" customWidth="1"/>
    <col min="4861" max="4861" width="11.140625" style="418" customWidth="1"/>
    <col min="4862" max="5112" width="9.140625" style="418"/>
    <col min="5113" max="5113" width="90.28515625" style="418" bestFit="1" customWidth="1"/>
    <col min="5114" max="5116" width="12.140625" style="418" customWidth="1"/>
    <col min="5117" max="5117" width="11.140625" style="418" customWidth="1"/>
    <col min="5118" max="5368" width="9.140625" style="418"/>
    <col min="5369" max="5369" width="90.28515625" style="418" bestFit="1" customWidth="1"/>
    <col min="5370" max="5372" width="12.140625" style="418" customWidth="1"/>
    <col min="5373" max="5373" width="11.140625" style="418" customWidth="1"/>
    <col min="5374" max="5624" width="9.140625" style="418"/>
    <col min="5625" max="5625" width="90.28515625" style="418" bestFit="1" customWidth="1"/>
    <col min="5626" max="5628" width="12.140625" style="418" customWidth="1"/>
    <col min="5629" max="5629" width="11.140625" style="418" customWidth="1"/>
    <col min="5630" max="5880" width="9.140625" style="418"/>
    <col min="5881" max="5881" width="90.28515625" style="418" bestFit="1" customWidth="1"/>
    <col min="5882" max="5884" width="12.140625" style="418" customWidth="1"/>
    <col min="5885" max="5885" width="11.140625" style="418" customWidth="1"/>
    <col min="5886" max="6136" width="9.140625" style="418"/>
    <col min="6137" max="6137" width="90.28515625" style="418" bestFit="1" customWidth="1"/>
    <col min="6138" max="6140" width="12.140625" style="418" customWidth="1"/>
    <col min="6141" max="6141" width="11.140625" style="418" customWidth="1"/>
    <col min="6142" max="6392" width="9.140625" style="418"/>
    <col min="6393" max="6393" width="90.28515625" style="418" bestFit="1" customWidth="1"/>
    <col min="6394" max="6396" width="12.140625" style="418" customWidth="1"/>
    <col min="6397" max="6397" width="11.140625" style="418" customWidth="1"/>
    <col min="6398" max="6648" width="9.140625" style="418"/>
    <col min="6649" max="6649" width="90.28515625" style="418" bestFit="1" customWidth="1"/>
    <col min="6650" max="6652" width="12.140625" style="418" customWidth="1"/>
    <col min="6653" max="6653" width="11.140625" style="418" customWidth="1"/>
    <col min="6654" max="6904" width="9.140625" style="418"/>
    <col min="6905" max="6905" width="90.28515625" style="418" bestFit="1" customWidth="1"/>
    <col min="6906" max="6908" width="12.140625" style="418" customWidth="1"/>
    <col min="6909" max="6909" width="11.140625" style="418" customWidth="1"/>
    <col min="6910" max="7160" width="9.140625" style="418"/>
    <col min="7161" max="7161" width="90.28515625" style="418" bestFit="1" customWidth="1"/>
    <col min="7162" max="7164" width="12.140625" style="418" customWidth="1"/>
    <col min="7165" max="7165" width="11.140625" style="418" customWidth="1"/>
    <col min="7166" max="7416" width="9.140625" style="418"/>
    <col min="7417" max="7417" width="90.28515625" style="418" bestFit="1" customWidth="1"/>
    <col min="7418" max="7420" width="12.140625" style="418" customWidth="1"/>
    <col min="7421" max="7421" width="11.140625" style="418" customWidth="1"/>
    <col min="7422" max="7672" width="9.140625" style="418"/>
    <col min="7673" max="7673" width="90.28515625" style="418" bestFit="1" customWidth="1"/>
    <col min="7674" max="7676" width="12.140625" style="418" customWidth="1"/>
    <col min="7677" max="7677" width="11.140625" style="418" customWidth="1"/>
    <col min="7678" max="7928" width="9.140625" style="418"/>
    <col min="7929" max="7929" width="90.28515625" style="418" bestFit="1" customWidth="1"/>
    <col min="7930" max="7932" width="12.140625" style="418" customWidth="1"/>
    <col min="7933" max="7933" width="11.140625" style="418" customWidth="1"/>
    <col min="7934" max="8184" width="9.140625" style="418"/>
    <col min="8185" max="8185" width="90.28515625" style="418" bestFit="1" customWidth="1"/>
    <col min="8186" max="8188" width="12.140625" style="418" customWidth="1"/>
    <col min="8189" max="8189" width="11.140625" style="418" customWidth="1"/>
    <col min="8190" max="8440" width="9.140625" style="418"/>
    <col min="8441" max="8441" width="90.28515625" style="418" bestFit="1" customWidth="1"/>
    <col min="8442" max="8444" width="12.140625" style="418" customWidth="1"/>
    <col min="8445" max="8445" width="11.140625" style="418" customWidth="1"/>
    <col min="8446" max="8696" width="9.140625" style="418"/>
    <col min="8697" max="8697" width="90.28515625" style="418" bestFit="1" customWidth="1"/>
    <col min="8698" max="8700" width="12.140625" style="418" customWidth="1"/>
    <col min="8701" max="8701" width="11.140625" style="418" customWidth="1"/>
    <col min="8702" max="8952" width="9.140625" style="418"/>
    <col min="8953" max="8953" width="90.28515625" style="418" bestFit="1" customWidth="1"/>
    <col min="8954" max="8956" width="12.140625" style="418" customWidth="1"/>
    <col min="8957" max="8957" width="11.140625" style="418" customWidth="1"/>
    <col min="8958" max="9208" width="9.140625" style="418"/>
    <col min="9209" max="9209" width="90.28515625" style="418" bestFit="1" customWidth="1"/>
    <col min="9210" max="9212" width="12.140625" style="418" customWidth="1"/>
    <col min="9213" max="9213" width="11.140625" style="418" customWidth="1"/>
    <col min="9214" max="9464" width="9.140625" style="418"/>
    <col min="9465" max="9465" width="90.28515625" style="418" bestFit="1" customWidth="1"/>
    <col min="9466" max="9468" width="12.140625" style="418" customWidth="1"/>
    <col min="9469" max="9469" width="11.140625" style="418" customWidth="1"/>
    <col min="9470" max="9720" width="9.140625" style="418"/>
    <col min="9721" max="9721" width="90.28515625" style="418" bestFit="1" customWidth="1"/>
    <col min="9722" max="9724" width="12.140625" style="418" customWidth="1"/>
    <col min="9725" max="9725" width="11.140625" style="418" customWidth="1"/>
    <col min="9726" max="9976" width="9.140625" style="418"/>
    <col min="9977" max="9977" width="90.28515625" style="418" bestFit="1" customWidth="1"/>
    <col min="9978" max="9980" width="12.140625" style="418" customWidth="1"/>
    <col min="9981" max="9981" width="11.140625" style="418" customWidth="1"/>
    <col min="9982" max="10232" width="9.140625" style="418"/>
    <col min="10233" max="10233" width="90.28515625" style="418" bestFit="1" customWidth="1"/>
    <col min="10234" max="10236" width="12.140625" style="418" customWidth="1"/>
    <col min="10237" max="10237" width="11.140625" style="418" customWidth="1"/>
    <col min="10238" max="10488" width="9.140625" style="418"/>
    <col min="10489" max="10489" width="90.28515625" style="418" bestFit="1" customWidth="1"/>
    <col min="10490" max="10492" width="12.140625" style="418" customWidth="1"/>
    <col min="10493" max="10493" width="11.140625" style="418" customWidth="1"/>
    <col min="10494" max="10744" width="9.140625" style="418"/>
    <col min="10745" max="10745" width="90.28515625" style="418" bestFit="1" customWidth="1"/>
    <col min="10746" max="10748" width="12.140625" style="418" customWidth="1"/>
    <col min="10749" max="10749" width="11.140625" style="418" customWidth="1"/>
    <col min="10750" max="11000" width="9.140625" style="418"/>
    <col min="11001" max="11001" width="90.28515625" style="418" bestFit="1" customWidth="1"/>
    <col min="11002" max="11004" width="12.140625" style="418" customWidth="1"/>
    <col min="11005" max="11005" width="11.140625" style="418" customWidth="1"/>
    <col min="11006" max="11256" width="9.140625" style="418"/>
    <col min="11257" max="11257" width="90.28515625" style="418" bestFit="1" customWidth="1"/>
    <col min="11258" max="11260" width="12.140625" style="418" customWidth="1"/>
    <col min="11261" max="11261" width="11.140625" style="418" customWidth="1"/>
    <col min="11262" max="11512" width="9.140625" style="418"/>
    <col min="11513" max="11513" width="90.28515625" style="418" bestFit="1" customWidth="1"/>
    <col min="11514" max="11516" width="12.140625" style="418" customWidth="1"/>
    <col min="11517" max="11517" width="11.140625" style="418" customWidth="1"/>
    <col min="11518" max="11768" width="9.140625" style="418"/>
    <col min="11769" max="11769" width="90.28515625" style="418" bestFit="1" customWidth="1"/>
    <col min="11770" max="11772" width="12.140625" style="418" customWidth="1"/>
    <col min="11773" max="11773" width="11.140625" style="418" customWidth="1"/>
    <col min="11774" max="12024" width="9.140625" style="418"/>
    <col min="12025" max="12025" width="90.28515625" style="418" bestFit="1" customWidth="1"/>
    <col min="12026" max="12028" width="12.140625" style="418" customWidth="1"/>
    <col min="12029" max="12029" width="11.140625" style="418" customWidth="1"/>
    <col min="12030" max="12280" width="9.140625" style="418"/>
    <col min="12281" max="12281" width="90.28515625" style="418" bestFit="1" customWidth="1"/>
    <col min="12282" max="12284" width="12.140625" style="418" customWidth="1"/>
    <col min="12285" max="12285" width="11.140625" style="418" customWidth="1"/>
    <col min="12286" max="12536" width="9.140625" style="418"/>
    <col min="12537" max="12537" width="90.28515625" style="418" bestFit="1" customWidth="1"/>
    <col min="12538" max="12540" width="12.140625" style="418" customWidth="1"/>
    <col min="12541" max="12541" width="11.140625" style="418" customWidth="1"/>
    <col min="12542" max="12792" width="9.140625" style="418"/>
    <col min="12793" max="12793" width="90.28515625" style="418" bestFit="1" customWidth="1"/>
    <col min="12794" max="12796" width="12.140625" style="418" customWidth="1"/>
    <col min="12797" max="12797" width="11.140625" style="418" customWidth="1"/>
    <col min="12798" max="13048" width="9.140625" style="418"/>
    <col min="13049" max="13049" width="90.28515625" style="418" bestFit="1" customWidth="1"/>
    <col min="13050" max="13052" width="12.140625" style="418" customWidth="1"/>
    <col min="13053" max="13053" width="11.140625" style="418" customWidth="1"/>
    <col min="13054" max="13304" width="9.140625" style="418"/>
    <col min="13305" max="13305" width="90.28515625" style="418" bestFit="1" customWidth="1"/>
    <col min="13306" max="13308" width="12.140625" style="418" customWidth="1"/>
    <col min="13309" max="13309" width="11.140625" style="418" customWidth="1"/>
    <col min="13310" max="13560" width="9.140625" style="418"/>
    <col min="13561" max="13561" width="90.28515625" style="418" bestFit="1" customWidth="1"/>
    <col min="13562" max="13564" width="12.140625" style="418" customWidth="1"/>
    <col min="13565" max="13565" width="11.140625" style="418" customWidth="1"/>
    <col min="13566" max="13816" width="9.140625" style="418"/>
    <col min="13817" max="13817" width="90.28515625" style="418" bestFit="1" customWidth="1"/>
    <col min="13818" max="13820" width="12.140625" style="418" customWidth="1"/>
    <col min="13821" max="13821" width="11.140625" style="418" customWidth="1"/>
    <col min="13822" max="14072" width="9.140625" style="418"/>
    <col min="14073" max="14073" width="90.28515625" style="418" bestFit="1" customWidth="1"/>
    <col min="14074" max="14076" width="12.140625" style="418" customWidth="1"/>
    <col min="14077" max="14077" width="11.140625" style="418" customWidth="1"/>
    <col min="14078" max="14328" width="9.140625" style="418"/>
    <col min="14329" max="14329" width="90.28515625" style="418" bestFit="1" customWidth="1"/>
    <col min="14330" max="14332" width="12.140625" style="418" customWidth="1"/>
    <col min="14333" max="14333" width="11.140625" style="418" customWidth="1"/>
    <col min="14334" max="14584" width="9.140625" style="418"/>
    <col min="14585" max="14585" width="90.28515625" style="418" bestFit="1" customWidth="1"/>
    <col min="14586" max="14588" width="12.140625" style="418" customWidth="1"/>
    <col min="14589" max="14589" width="11.140625" style="418" customWidth="1"/>
    <col min="14590" max="14840" width="9.140625" style="418"/>
    <col min="14841" max="14841" width="90.28515625" style="418" bestFit="1" customWidth="1"/>
    <col min="14842" max="14844" width="12.140625" style="418" customWidth="1"/>
    <col min="14845" max="14845" width="11.140625" style="418" customWidth="1"/>
    <col min="14846" max="15096" width="9.140625" style="418"/>
    <col min="15097" max="15097" width="90.28515625" style="418" bestFit="1" customWidth="1"/>
    <col min="15098" max="15100" width="12.140625" style="418" customWidth="1"/>
    <col min="15101" max="15101" width="11.140625" style="418" customWidth="1"/>
    <col min="15102" max="15352" width="9.140625" style="418"/>
    <col min="15353" max="15353" width="90.28515625" style="418" bestFit="1" customWidth="1"/>
    <col min="15354" max="15356" width="12.140625" style="418" customWidth="1"/>
    <col min="15357" max="15357" width="11.140625" style="418" customWidth="1"/>
    <col min="15358" max="15608" width="9.140625" style="418"/>
    <col min="15609" max="15609" width="90.28515625" style="418" bestFit="1" customWidth="1"/>
    <col min="15610" max="15612" width="12.140625" style="418" customWidth="1"/>
    <col min="15613" max="15613" width="11.140625" style="418" customWidth="1"/>
    <col min="15614" max="15864" width="9.140625" style="418"/>
    <col min="15865" max="15865" width="90.28515625" style="418" bestFit="1" customWidth="1"/>
    <col min="15866" max="15868" width="12.140625" style="418" customWidth="1"/>
    <col min="15869" max="15869" width="11.140625" style="418" customWidth="1"/>
    <col min="15870" max="16120" width="9.140625" style="418"/>
    <col min="16121" max="16121" width="90.28515625" style="418" bestFit="1" customWidth="1"/>
    <col min="16122" max="16124" width="12.140625" style="418" customWidth="1"/>
    <col min="16125" max="16125" width="11.140625" style="418" customWidth="1"/>
    <col min="16126" max="16384" width="9.140625" style="418"/>
  </cols>
  <sheetData>
    <row r="1" spans="1:248" x14ac:dyDescent="0.25">
      <c r="A1" s="418" t="s">
        <v>130</v>
      </c>
      <c r="E1" s="419"/>
      <c r="I1" s="419" t="s">
        <v>527</v>
      </c>
    </row>
    <row r="3" spans="1:248" x14ac:dyDescent="0.25">
      <c r="A3" s="1014" t="s">
        <v>702</v>
      </c>
      <c r="B3" s="1014"/>
      <c r="C3" s="1014"/>
      <c r="D3" s="1014"/>
      <c r="E3" s="1014"/>
      <c r="F3" s="1014"/>
      <c r="G3" s="1014"/>
      <c r="H3" s="1014"/>
      <c r="I3" s="1014"/>
    </row>
    <row r="4" spans="1:248" ht="16.5" thickBot="1" x14ac:dyDescent="0.3"/>
    <row r="5" spans="1:248" ht="28.5" customHeight="1" x14ac:dyDescent="0.25">
      <c r="A5" s="1019" t="s">
        <v>528</v>
      </c>
      <c r="B5" s="1021" t="s">
        <v>703</v>
      </c>
      <c r="C5" s="1022"/>
      <c r="D5" s="1022"/>
      <c r="E5" s="1023"/>
      <c r="F5" s="1021" t="s">
        <v>767</v>
      </c>
      <c r="G5" s="1022"/>
      <c r="H5" s="1022"/>
      <c r="I5" s="1023"/>
    </row>
    <row r="6" spans="1:248" ht="15" customHeight="1" x14ac:dyDescent="0.25">
      <c r="A6" s="1020"/>
      <c r="B6" s="1024" t="s">
        <v>529</v>
      </c>
      <c r="C6" s="1015" t="s">
        <v>530</v>
      </c>
      <c r="D6" s="1015"/>
      <c r="E6" s="1025" t="s">
        <v>137</v>
      </c>
      <c r="F6" s="1024" t="s">
        <v>529</v>
      </c>
      <c r="G6" s="1015" t="s">
        <v>530</v>
      </c>
      <c r="H6" s="1015"/>
      <c r="I6" s="1025" t="s">
        <v>137</v>
      </c>
    </row>
    <row r="7" spans="1:248" ht="12.75" customHeight="1" x14ac:dyDescent="0.25">
      <c r="A7" s="1020"/>
      <c r="B7" s="1024"/>
      <c r="C7" s="1015" t="s">
        <v>531</v>
      </c>
      <c r="D7" s="1015" t="s">
        <v>532</v>
      </c>
      <c r="E7" s="1025"/>
      <c r="F7" s="1024"/>
      <c r="G7" s="1015" t="s">
        <v>531</v>
      </c>
      <c r="H7" s="1015" t="s">
        <v>532</v>
      </c>
      <c r="I7" s="1025"/>
    </row>
    <row r="8" spans="1:248" ht="7.5" customHeight="1" x14ac:dyDescent="0.25">
      <c r="A8" s="1020"/>
      <c r="B8" s="1024"/>
      <c r="C8" s="1015"/>
      <c r="D8" s="1015"/>
      <c r="E8" s="1025"/>
      <c r="F8" s="1024"/>
      <c r="G8" s="1015"/>
      <c r="H8" s="1015"/>
      <c r="I8" s="1025"/>
    </row>
    <row r="9" spans="1:248" s="420" customFormat="1" ht="20.100000000000001" customHeight="1" x14ac:dyDescent="0.25">
      <c r="A9" s="515" t="s">
        <v>533</v>
      </c>
      <c r="B9" s="516"/>
      <c r="C9" s="516"/>
      <c r="D9" s="516"/>
      <c r="E9" s="516"/>
      <c r="F9" s="516"/>
      <c r="G9" s="516"/>
      <c r="H9" s="516"/>
      <c r="I9" s="517"/>
    </row>
    <row r="10" spans="1:248" s="420" customFormat="1" ht="20.100000000000001" customHeight="1" x14ac:dyDescent="0.25">
      <c r="A10" s="427" t="s">
        <v>534</v>
      </c>
      <c r="B10" s="422">
        <v>1</v>
      </c>
      <c r="C10" s="513"/>
      <c r="D10" s="513"/>
      <c r="E10" s="421">
        <f>SUM(B10:D10)</f>
        <v>1</v>
      </c>
      <c r="F10" s="422">
        <v>1</v>
      </c>
      <c r="G10" s="513">
        <v>0</v>
      </c>
      <c r="H10" s="513">
        <v>0</v>
      </c>
      <c r="I10" s="421">
        <v>1</v>
      </c>
    </row>
    <row r="11" spans="1:248" s="420" customFormat="1" ht="20.100000000000001" customHeight="1" x14ac:dyDescent="0.25">
      <c r="A11" s="427" t="s">
        <v>535</v>
      </c>
      <c r="B11" s="422">
        <v>2</v>
      </c>
      <c r="C11" s="513"/>
      <c r="D11" s="513"/>
      <c r="E11" s="421">
        <f t="shared" ref="E11:E14" si="0">SUM(B11:D11)</f>
        <v>2</v>
      </c>
      <c r="F11" s="422">
        <v>2</v>
      </c>
      <c r="G11" s="534">
        <v>0</v>
      </c>
      <c r="H11" s="513">
        <v>0</v>
      </c>
      <c r="I11" s="421">
        <v>2</v>
      </c>
    </row>
    <row r="12" spans="1:248" s="420" customFormat="1" ht="20.100000000000001" customHeight="1" x14ac:dyDescent="0.25">
      <c r="A12" s="427" t="s">
        <v>536</v>
      </c>
      <c r="B12" s="422">
        <v>1</v>
      </c>
      <c r="C12" s="513"/>
      <c r="D12" s="513"/>
      <c r="E12" s="421">
        <f t="shared" si="0"/>
        <v>1</v>
      </c>
      <c r="F12" s="422">
        <v>1</v>
      </c>
      <c r="G12" s="534">
        <v>0</v>
      </c>
      <c r="H12" s="513">
        <v>0</v>
      </c>
      <c r="I12" s="421">
        <v>1</v>
      </c>
    </row>
    <row r="13" spans="1:248" s="420" customFormat="1" ht="20.100000000000001" customHeight="1" x14ac:dyDescent="0.25">
      <c r="A13" s="427" t="s">
        <v>537</v>
      </c>
      <c r="B13" s="422">
        <v>8</v>
      </c>
      <c r="C13" s="525"/>
      <c r="D13" s="513"/>
      <c r="E13" s="421">
        <f t="shared" si="0"/>
        <v>8</v>
      </c>
      <c r="F13" s="422">
        <v>8</v>
      </c>
      <c r="G13" s="535">
        <v>0</v>
      </c>
      <c r="H13" s="513">
        <v>0</v>
      </c>
      <c r="I13" s="421">
        <v>8</v>
      </c>
    </row>
    <row r="14" spans="1:248" s="420" customFormat="1" ht="20.100000000000001" customHeight="1" x14ac:dyDescent="0.25">
      <c r="A14" s="427" t="s">
        <v>538</v>
      </c>
      <c r="B14" s="422">
        <v>6</v>
      </c>
      <c r="C14" s="526"/>
      <c r="D14" s="513"/>
      <c r="E14" s="421">
        <f t="shared" si="0"/>
        <v>6</v>
      </c>
      <c r="F14" s="422">
        <v>6</v>
      </c>
      <c r="G14" s="535">
        <v>0</v>
      </c>
      <c r="H14" s="513">
        <v>0</v>
      </c>
      <c r="I14" s="421">
        <v>6</v>
      </c>
    </row>
    <row r="15" spans="1:248" s="420" customFormat="1" ht="20.100000000000001" customHeight="1" x14ac:dyDescent="0.25">
      <c r="A15" s="527" t="s">
        <v>719</v>
      </c>
      <c r="B15" s="424">
        <v>18</v>
      </c>
      <c r="C15" s="528"/>
      <c r="D15" s="529"/>
      <c r="E15" s="426">
        <f>SUM(B15:D15)</f>
        <v>18</v>
      </c>
      <c r="F15" s="424">
        <v>18</v>
      </c>
      <c r="G15" s="536">
        <v>0</v>
      </c>
      <c r="H15" s="529">
        <v>0</v>
      </c>
      <c r="I15" s="426">
        <v>18</v>
      </c>
    </row>
    <row r="16" spans="1:248" s="420" customFormat="1" ht="20.100000000000001" customHeight="1" x14ac:dyDescent="0.25">
      <c r="A16" s="1016"/>
      <c r="B16" s="1017"/>
      <c r="C16" s="1017"/>
      <c r="D16" s="1017"/>
      <c r="E16" s="1017"/>
      <c r="F16" s="1017"/>
      <c r="G16" s="1017"/>
      <c r="H16" s="1017"/>
      <c r="I16" s="1018"/>
      <c r="J16" s="441"/>
      <c r="K16" s="441"/>
      <c r="L16" s="441"/>
      <c r="M16" s="441"/>
      <c r="N16" s="441"/>
      <c r="O16" s="441"/>
      <c r="P16" s="441"/>
      <c r="Q16" s="441"/>
      <c r="R16" s="441"/>
      <c r="S16" s="441"/>
      <c r="T16" s="441"/>
      <c r="U16" s="441"/>
      <c r="V16" s="441"/>
      <c r="W16" s="441"/>
      <c r="X16" s="441"/>
      <c r="Y16" s="441"/>
      <c r="Z16" s="441"/>
      <c r="AA16" s="441"/>
      <c r="AB16" s="441"/>
      <c r="AC16" s="441"/>
      <c r="AD16" s="441"/>
      <c r="AE16" s="441"/>
      <c r="AF16" s="441"/>
      <c r="AG16" s="441"/>
      <c r="AH16" s="441"/>
      <c r="AI16" s="441"/>
      <c r="AJ16" s="441"/>
      <c r="AK16" s="441"/>
      <c r="AL16" s="441"/>
      <c r="AM16" s="441"/>
      <c r="AN16" s="441"/>
      <c r="AO16" s="441"/>
      <c r="AP16" s="441"/>
      <c r="AQ16" s="441"/>
      <c r="AR16" s="441"/>
      <c r="AS16" s="441"/>
      <c r="AT16" s="441"/>
      <c r="AU16" s="441"/>
      <c r="AV16" s="441"/>
      <c r="AW16" s="441"/>
      <c r="AX16" s="441"/>
      <c r="AY16" s="441"/>
      <c r="AZ16" s="441"/>
      <c r="BA16" s="441"/>
      <c r="BB16" s="441"/>
      <c r="BC16" s="441"/>
      <c r="BD16" s="441"/>
      <c r="BE16" s="441"/>
      <c r="BF16" s="441"/>
      <c r="BG16" s="441"/>
      <c r="BH16" s="441"/>
      <c r="BI16" s="441"/>
      <c r="BJ16" s="441"/>
      <c r="BK16" s="441"/>
      <c r="BL16" s="441"/>
      <c r="BM16" s="441"/>
      <c r="BN16" s="441"/>
      <c r="BO16" s="441"/>
      <c r="BP16" s="441"/>
      <c r="BQ16" s="441"/>
      <c r="BR16" s="441"/>
      <c r="BS16" s="441"/>
      <c r="BT16" s="441"/>
      <c r="BU16" s="441"/>
      <c r="BV16" s="441"/>
      <c r="BW16" s="441"/>
      <c r="BX16" s="441"/>
      <c r="BY16" s="441"/>
      <c r="BZ16" s="441"/>
      <c r="CA16" s="441"/>
      <c r="CB16" s="441"/>
      <c r="CC16" s="441"/>
      <c r="CD16" s="441"/>
      <c r="CE16" s="441"/>
      <c r="CF16" s="441"/>
      <c r="CG16" s="441"/>
      <c r="CH16" s="441"/>
      <c r="CI16" s="441"/>
      <c r="CJ16" s="441"/>
      <c r="CK16" s="441"/>
      <c r="CL16" s="441"/>
      <c r="CM16" s="441"/>
      <c r="CN16" s="441"/>
      <c r="CO16" s="441"/>
      <c r="CP16" s="441"/>
      <c r="CQ16" s="441"/>
      <c r="CR16" s="441"/>
      <c r="CS16" s="441"/>
      <c r="CT16" s="441"/>
      <c r="CU16" s="441"/>
      <c r="CV16" s="441"/>
      <c r="CW16" s="441"/>
      <c r="CX16" s="441"/>
      <c r="CY16" s="441"/>
      <c r="CZ16" s="441"/>
      <c r="DA16" s="441"/>
      <c r="DB16" s="441"/>
      <c r="DC16" s="441"/>
      <c r="DD16" s="441"/>
      <c r="DE16" s="441"/>
      <c r="DF16" s="441"/>
      <c r="DG16" s="441"/>
      <c r="DH16" s="441"/>
      <c r="DI16" s="441"/>
      <c r="DJ16" s="441"/>
      <c r="DK16" s="441"/>
      <c r="DL16" s="441"/>
      <c r="DM16" s="441"/>
      <c r="DN16" s="441"/>
      <c r="DO16" s="441"/>
      <c r="DP16" s="441"/>
      <c r="DQ16" s="441"/>
      <c r="DR16" s="441"/>
      <c r="DS16" s="441"/>
      <c r="DT16" s="441"/>
      <c r="DU16" s="441"/>
      <c r="DV16" s="441"/>
      <c r="DW16" s="441"/>
      <c r="DX16" s="441"/>
      <c r="DY16" s="441"/>
      <c r="DZ16" s="441"/>
      <c r="EA16" s="441"/>
      <c r="EB16" s="441"/>
      <c r="EC16" s="441"/>
      <c r="ED16" s="441"/>
      <c r="EE16" s="441"/>
      <c r="EF16" s="441"/>
      <c r="EG16" s="441"/>
      <c r="EH16" s="441"/>
      <c r="EI16" s="441"/>
      <c r="EJ16" s="441"/>
      <c r="EK16" s="441"/>
      <c r="EL16" s="441"/>
      <c r="EM16" s="441"/>
      <c r="EN16" s="441"/>
      <c r="EO16" s="441"/>
      <c r="EP16" s="441"/>
      <c r="EQ16" s="441"/>
      <c r="ER16" s="441"/>
      <c r="ES16" s="441"/>
      <c r="ET16" s="441"/>
      <c r="EU16" s="441"/>
      <c r="EV16" s="441"/>
      <c r="EW16" s="441"/>
      <c r="EX16" s="441"/>
      <c r="EY16" s="441"/>
      <c r="EZ16" s="441"/>
      <c r="FA16" s="441"/>
      <c r="FB16" s="441"/>
      <c r="FC16" s="441"/>
      <c r="FD16" s="441"/>
      <c r="FE16" s="441"/>
      <c r="FF16" s="441"/>
      <c r="FG16" s="441"/>
      <c r="FH16" s="441"/>
      <c r="FI16" s="441"/>
      <c r="FJ16" s="441"/>
      <c r="FK16" s="441"/>
      <c r="FL16" s="441"/>
      <c r="FM16" s="441"/>
      <c r="FN16" s="441"/>
      <c r="FO16" s="441"/>
      <c r="FP16" s="441"/>
      <c r="FQ16" s="441"/>
      <c r="FR16" s="441"/>
      <c r="FS16" s="441"/>
      <c r="FT16" s="441"/>
      <c r="FU16" s="441"/>
      <c r="FV16" s="441"/>
      <c r="FW16" s="441"/>
      <c r="FX16" s="441"/>
      <c r="FY16" s="441"/>
      <c r="FZ16" s="441"/>
      <c r="GA16" s="441"/>
      <c r="GB16" s="441"/>
      <c r="GC16" s="441"/>
      <c r="GD16" s="441"/>
      <c r="GE16" s="441"/>
      <c r="GF16" s="441"/>
      <c r="GG16" s="441"/>
      <c r="GH16" s="441"/>
      <c r="GI16" s="441"/>
      <c r="GJ16" s="441"/>
      <c r="GK16" s="441"/>
      <c r="GL16" s="441"/>
      <c r="GM16" s="441"/>
      <c r="GN16" s="441"/>
      <c r="GO16" s="441"/>
      <c r="GP16" s="441"/>
      <c r="GQ16" s="441"/>
      <c r="GR16" s="441"/>
      <c r="GS16" s="441"/>
      <c r="GT16" s="441"/>
      <c r="GU16" s="441"/>
      <c r="GV16" s="441"/>
      <c r="GW16" s="441"/>
      <c r="GX16" s="441"/>
      <c r="GY16" s="441"/>
      <c r="GZ16" s="441"/>
      <c r="HA16" s="441"/>
      <c r="HB16" s="441"/>
      <c r="HC16" s="441"/>
      <c r="HD16" s="441"/>
      <c r="HE16" s="441"/>
      <c r="HF16" s="441"/>
      <c r="HG16" s="441"/>
      <c r="HH16" s="441"/>
      <c r="HI16" s="441"/>
      <c r="HJ16" s="441"/>
      <c r="HK16" s="441"/>
      <c r="HL16" s="441"/>
      <c r="HM16" s="441"/>
      <c r="HN16" s="441"/>
      <c r="HO16" s="441"/>
      <c r="HP16" s="441"/>
      <c r="HQ16" s="441"/>
      <c r="HR16" s="441"/>
      <c r="HS16" s="441"/>
      <c r="HT16" s="441"/>
      <c r="HU16" s="441"/>
      <c r="HV16" s="441"/>
      <c r="HW16" s="441"/>
      <c r="HX16" s="441"/>
      <c r="HY16" s="441"/>
      <c r="HZ16" s="441"/>
      <c r="IA16" s="441"/>
      <c r="IB16" s="441"/>
      <c r="IC16" s="441"/>
      <c r="ID16" s="441"/>
      <c r="IE16" s="441"/>
      <c r="IF16" s="441"/>
      <c r="IG16" s="441"/>
      <c r="IH16" s="441"/>
      <c r="II16" s="441"/>
      <c r="IJ16" s="441"/>
      <c r="IK16" s="441"/>
      <c r="IL16" s="441"/>
      <c r="IM16" s="441"/>
      <c r="IN16" s="441"/>
    </row>
    <row r="17" spans="1:248" s="420" customFormat="1" ht="20.100000000000001" customHeight="1" x14ac:dyDescent="0.25">
      <c r="A17" s="1007" t="s">
        <v>540</v>
      </c>
      <c r="B17" s="1008"/>
      <c r="C17" s="1008"/>
      <c r="D17" s="1008"/>
      <c r="E17" s="1008"/>
      <c r="F17" s="1008"/>
      <c r="G17" s="1008"/>
      <c r="H17" s="1008"/>
      <c r="I17" s="1009"/>
    </row>
    <row r="18" spans="1:248" s="420" customFormat="1" ht="20.100000000000001" customHeight="1" x14ac:dyDescent="0.25">
      <c r="A18" s="427" t="s">
        <v>541</v>
      </c>
      <c r="B18" s="422">
        <v>1</v>
      </c>
      <c r="C18" s="513"/>
      <c r="D18" s="513"/>
      <c r="E18" s="530">
        <f t="shared" ref="E18:E21" si="1">SUM(B18:D18)</f>
        <v>1</v>
      </c>
      <c r="F18" s="422">
        <v>1</v>
      </c>
      <c r="G18" s="534">
        <v>0</v>
      </c>
      <c r="H18" s="534">
        <v>0</v>
      </c>
      <c r="I18" s="530">
        <v>1</v>
      </c>
    </row>
    <row r="19" spans="1:248" s="420" customFormat="1" ht="20.100000000000001" customHeight="1" x14ac:dyDescent="0.25">
      <c r="A19" s="427" t="s">
        <v>542</v>
      </c>
      <c r="B19" s="422">
        <v>1</v>
      </c>
      <c r="C19" s="513"/>
      <c r="D19" s="513"/>
      <c r="E19" s="530">
        <f t="shared" si="1"/>
        <v>1</v>
      </c>
      <c r="F19" s="422">
        <v>1</v>
      </c>
      <c r="G19" s="534">
        <v>0</v>
      </c>
      <c r="H19" s="534">
        <v>0</v>
      </c>
      <c r="I19" s="530">
        <v>1</v>
      </c>
    </row>
    <row r="20" spans="1:248" s="420" customFormat="1" ht="20.100000000000001" customHeight="1" x14ac:dyDescent="0.25">
      <c r="A20" s="427" t="s">
        <v>543</v>
      </c>
      <c r="B20" s="422">
        <v>79</v>
      </c>
      <c r="C20" s="423"/>
      <c r="D20" s="423"/>
      <c r="E20" s="421">
        <f t="shared" si="1"/>
        <v>79</v>
      </c>
      <c r="F20" s="422">
        <v>79</v>
      </c>
      <c r="G20" s="535">
        <v>0</v>
      </c>
      <c r="H20" s="535">
        <v>0</v>
      </c>
      <c r="I20" s="421">
        <v>79</v>
      </c>
    </row>
    <row r="21" spans="1:248" s="420" customFormat="1" ht="20.100000000000001" customHeight="1" x14ac:dyDescent="0.25">
      <c r="A21" s="527" t="s">
        <v>720</v>
      </c>
      <c r="B21" s="424">
        <v>81</v>
      </c>
      <c r="C21" s="425"/>
      <c r="D21" s="425"/>
      <c r="E21" s="426">
        <f t="shared" si="1"/>
        <v>81</v>
      </c>
      <c r="F21" s="424">
        <v>81</v>
      </c>
      <c r="G21" s="536">
        <v>0</v>
      </c>
      <c r="H21" s="536">
        <v>0</v>
      </c>
      <c r="I21" s="426">
        <v>81</v>
      </c>
    </row>
    <row r="22" spans="1:248" s="420" customFormat="1" ht="20.100000000000001" customHeight="1" x14ac:dyDescent="0.25">
      <c r="A22" s="1004"/>
      <c r="B22" s="1005"/>
      <c r="C22" s="1005"/>
      <c r="D22" s="1005"/>
      <c r="E22" s="1005"/>
      <c r="F22" s="1005"/>
      <c r="G22" s="1005"/>
      <c r="H22" s="1005"/>
      <c r="I22" s="1006"/>
    </row>
    <row r="23" spans="1:248" s="420" customFormat="1" ht="20.100000000000001" customHeight="1" x14ac:dyDescent="0.25">
      <c r="A23" s="1010" t="s">
        <v>713</v>
      </c>
      <c r="B23" s="1011"/>
      <c r="C23" s="1011"/>
      <c r="D23" s="1011"/>
      <c r="E23" s="1011"/>
      <c r="F23" s="1011"/>
      <c r="G23" s="1011"/>
      <c r="H23" s="1011"/>
      <c r="I23" s="1012"/>
    </row>
    <row r="24" spans="1:248" s="420" customFormat="1" ht="20.100000000000001" customHeight="1" x14ac:dyDescent="0.25">
      <c r="A24" s="509" t="s">
        <v>544</v>
      </c>
      <c r="B24" s="439">
        <v>5</v>
      </c>
      <c r="C24" s="510"/>
      <c r="D24" s="511">
        <v>0.5</v>
      </c>
      <c r="E24" s="440">
        <f t="shared" ref="E24:E49" si="2">SUM(B24:D24)</f>
        <v>5.5</v>
      </c>
      <c r="F24" s="439">
        <v>5</v>
      </c>
      <c r="G24" s="539">
        <v>0</v>
      </c>
      <c r="H24" s="538">
        <v>0.5</v>
      </c>
      <c r="I24" s="440">
        <v>5.5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1"/>
      <c r="Z24" s="531"/>
      <c r="AA24" s="531"/>
      <c r="AB24" s="531"/>
      <c r="AC24" s="531"/>
      <c r="AD24" s="531"/>
      <c r="AE24" s="531"/>
      <c r="AF24" s="531"/>
      <c r="AG24" s="531"/>
      <c r="AH24" s="531"/>
      <c r="AI24" s="531"/>
      <c r="AJ24" s="531"/>
      <c r="AK24" s="531"/>
      <c r="AL24" s="531"/>
      <c r="AM24" s="531"/>
      <c r="AN24" s="531"/>
      <c r="AO24" s="531"/>
      <c r="AP24" s="531"/>
      <c r="AQ24" s="531"/>
      <c r="AR24" s="531"/>
      <c r="AS24" s="531"/>
      <c r="AT24" s="531"/>
      <c r="AU24" s="531"/>
      <c r="AV24" s="531"/>
      <c r="AW24" s="531"/>
      <c r="AX24" s="531"/>
      <c r="AY24" s="531"/>
      <c r="AZ24" s="531"/>
      <c r="BA24" s="531"/>
      <c r="BB24" s="531"/>
      <c r="BC24" s="531"/>
      <c r="BD24" s="531"/>
      <c r="BE24" s="531"/>
      <c r="BF24" s="531"/>
      <c r="BG24" s="531"/>
      <c r="BH24" s="531"/>
      <c r="BI24" s="531"/>
      <c r="BJ24" s="531"/>
      <c r="BK24" s="531"/>
      <c r="BL24" s="531"/>
      <c r="BM24" s="531"/>
      <c r="BN24" s="531"/>
      <c r="BO24" s="531"/>
      <c r="BP24" s="531"/>
      <c r="BQ24" s="531"/>
      <c r="BR24" s="531"/>
      <c r="BS24" s="531"/>
      <c r="BT24" s="531"/>
      <c r="BU24" s="531"/>
      <c r="BV24" s="531"/>
      <c r="BW24" s="531"/>
      <c r="BX24" s="531"/>
      <c r="BY24" s="531"/>
      <c r="BZ24" s="531"/>
      <c r="CA24" s="531"/>
      <c r="CB24" s="531"/>
      <c r="CC24" s="531"/>
      <c r="CD24" s="531"/>
      <c r="CE24" s="531"/>
      <c r="CF24" s="531"/>
      <c r="CG24" s="531"/>
      <c r="CH24" s="531"/>
      <c r="CI24" s="531"/>
      <c r="CJ24" s="531"/>
      <c r="CK24" s="531"/>
      <c r="CL24" s="531"/>
      <c r="CM24" s="531"/>
      <c r="CN24" s="531"/>
      <c r="CO24" s="531"/>
      <c r="CP24" s="531"/>
      <c r="CQ24" s="531"/>
      <c r="CR24" s="531"/>
      <c r="CS24" s="531"/>
      <c r="CT24" s="531"/>
      <c r="CU24" s="531"/>
      <c r="CV24" s="531"/>
      <c r="CW24" s="531"/>
      <c r="CX24" s="531"/>
      <c r="CY24" s="531"/>
      <c r="CZ24" s="531"/>
      <c r="DA24" s="531"/>
      <c r="DB24" s="531"/>
      <c r="DC24" s="531"/>
      <c r="DD24" s="531"/>
      <c r="DE24" s="531"/>
      <c r="DF24" s="531"/>
      <c r="DG24" s="531"/>
      <c r="DH24" s="531"/>
      <c r="DI24" s="531"/>
      <c r="DJ24" s="531"/>
      <c r="DK24" s="531"/>
      <c r="DL24" s="531"/>
      <c r="DM24" s="531"/>
      <c r="DN24" s="531"/>
      <c r="DO24" s="531"/>
      <c r="DP24" s="531"/>
      <c r="DQ24" s="531"/>
      <c r="DR24" s="531"/>
      <c r="DS24" s="531"/>
      <c r="DT24" s="531"/>
      <c r="DU24" s="531"/>
      <c r="DV24" s="531"/>
      <c r="DW24" s="531"/>
      <c r="DX24" s="531"/>
      <c r="DY24" s="531"/>
      <c r="DZ24" s="531"/>
      <c r="EA24" s="531"/>
      <c r="EB24" s="531"/>
      <c r="EC24" s="531"/>
      <c r="ED24" s="531"/>
      <c r="EE24" s="531"/>
      <c r="EF24" s="531"/>
      <c r="EG24" s="531"/>
      <c r="EH24" s="531"/>
      <c r="EI24" s="531"/>
      <c r="EJ24" s="531"/>
      <c r="EK24" s="531"/>
      <c r="EL24" s="531"/>
      <c r="EM24" s="531"/>
      <c r="EN24" s="531"/>
      <c r="EO24" s="531"/>
      <c r="EP24" s="531"/>
      <c r="EQ24" s="531"/>
      <c r="ER24" s="531"/>
      <c r="ES24" s="531"/>
      <c r="ET24" s="531"/>
      <c r="EU24" s="531"/>
      <c r="EV24" s="531"/>
      <c r="EW24" s="531"/>
      <c r="EX24" s="531"/>
      <c r="EY24" s="531"/>
      <c r="EZ24" s="531"/>
      <c r="FA24" s="531"/>
      <c r="FB24" s="531"/>
      <c r="FC24" s="531"/>
      <c r="FD24" s="531"/>
      <c r="FE24" s="531"/>
      <c r="FF24" s="531"/>
      <c r="FG24" s="531"/>
      <c r="FH24" s="531"/>
      <c r="FI24" s="531"/>
      <c r="FJ24" s="531"/>
      <c r="FK24" s="531"/>
      <c r="FL24" s="531"/>
      <c r="FM24" s="531"/>
      <c r="FN24" s="531"/>
      <c r="FO24" s="531"/>
      <c r="FP24" s="531"/>
      <c r="FQ24" s="531"/>
      <c r="FR24" s="531"/>
      <c r="FS24" s="531"/>
      <c r="FT24" s="531"/>
      <c r="FU24" s="531"/>
      <c r="FV24" s="531"/>
      <c r="FW24" s="531"/>
      <c r="FX24" s="531"/>
      <c r="FY24" s="531"/>
      <c r="FZ24" s="531"/>
      <c r="GA24" s="531"/>
      <c r="GB24" s="531"/>
      <c r="GC24" s="531"/>
      <c r="GD24" s="531"/>
      <c r="GE24" s="531"/>
      <c r="GF24" s="531"/>
      <c r="GG24" s="531"/>
      <c r="GH24" s="531"/>
      <c r="GI24" s="531"/>
      <c r="GJ24" s="531"/>
      <c r="GK24" s="531"/>
      <c r="GL24" s="531"/>
      <c r="GM24" s="531"/>
      <c r="GN24" s="531"/>
      <c r="GO24" s="531"/>
      <c r="GP24" s="531"/>
      <c r="GQ24" s="531"/>
      <c r="GR24" s="531"/>
      <c r="GS24" s="531"/>
      <c r="GT24" s="531"/>
      <c r="GU24" s="531"/>
      <c r="GV24" s="531"/>
      <c r="GW24" s="531"/>
      <c r="GX24" s="531"/>
      <c r="GY24" s="531"/>
      <c r="GZ24" s="531"/>
      <c r="HA24" s="531"/>
      <c r="HB24" s="531"/>
      <c r="HC24" s="531"/>
      <c r="HD24" s="531"/>
      <c r="HE24" s="531"/>
      <c r="HF24" s="531"/>
      <c r="HG24" s="531"/>
      <c r="HH24" s="531"/>
      <c r="HI24" s="531"/>
      <c r="HJ24" s="531"/>
      <c r="HK24" s="531"/>
      <c r="HL24" s="531"/>
      <c r="HM24" s="531"/>
      <c r="HN24" s="531"/>
      <c r="HO24" s="531"/>
      <c r="HP24" s="531"/>
      <c r="HQ24" s="531"/>
      <c r="HR24" s="531"/>
      <c r="HS24" s="531"/>
      <c r="HT24" s="531"/>
      <c r="HU24" s="531"/>
      <c r="HV24" s="531"/>
      <c r="HW24" s="531"/>
      <c r="HX24" s="531"/>
      <c r="HY24" s="531"/>
      <c r="HZ24" s="531"/>
      <c r="IA24" s="531"/>
      <c r="IB24" s="531"/>
      <c r="IC24" s="531"/>
      <c r="ID24" s="531"/>
      <c r="IE24" s="531"/>
      <c r="IF24" s="531"/>
      <c r="IG24" s="531"/>
      <c r="IH24" s="531"/>
      <c r="II24" s="531"/>
      <c r="IJ24" s="531"/>
      <c r="IK24" s="531"/>
      <c r="IL24" s="531"/>
      <c r="IM24" s="531"/>
      <c r="IN24" s="531"/>
    </row>
    <row r="25" spans="1:248" s="420" customFormat="1" ht="20.100000000000001" customHeight="1" x14ac:dyDescent="0.25">
      <c r="A25" s="509" t="s">
        <v>545</v>
      </c>
      <c r="B25" s="439">
        <v>13</v>
      </c>
      <c r="C25" s="510"/>
      <c r="D25" s="511"/>
      <c r="E25" s="440">
        <f t="shared" si="2"/>
        <v>13</v>
      </c>
      <c r="F25" s="439">
        <v>13</v>
      </c>
      <c r="G25" s="539">
        <v>0</v>
      </c>
      <c r="H25" s="538">
        <v>0</v>
      </c>
      <c r="I25" s="440">
        <v>13</v>
      </c>
      <c r="J25" s="531"/>
      <c r="K25" s="531"/>
      <c r="L25" s="531"/>
      <c r="M25" s="531"/>
      <c r="N25" s="531"/>
      <c r="O25" s="531"/>
      <c r="P25" s="531"/>
      <c r="Q25" s="531"/>
      <c r="R25" s="531"/>
      <c r="S25" s="531"/>
      <c r="T25" s="531"/>
      <c r="U25" s="531"/>
      <c r="V25" s="531"/>
      <c r="W25" s="531"/>
      <c r="X25" s="531"/>
      <c r="Y25" s="531"/>
      <c r="Z25" s="531"/>
      <c r="AA25" s="531"/>
      <c r="AB25" s="531"/>
      <c r="AC25" s="531"/>
      <c r="AD25" s="531"/>
      <c r="AE25" s="531"/>
      <c r="AF25" s="531"/>
      <c r="AG25" s="531"/>
      <c r="AH25" s="531"/>
      <c r="AI25" s="531"/>
      <c r="AJ25" s="531"/>
      <c r="AK25" s="531"/>
      <c r="AL25" s="531"/>
      <c r="AM25" s="531"/>
      <c r="AN25" s="531"/>
      <c r="AO25" s="531"/>
      <c r="AP25" s="531"/>
      <c r="AQ25" s="531"/>
      <c r="AR25" s="531"/>
      <c r="AS25" s="531"/>
      <c r="AT25" s="531"/>
      <c r="AU25" s="531"/>
      <c r="AV25" s="531"/>
      <c r="AW25" s="531"/>
      <c r="AX25" s="531"/>
      <c r="AY25" s="531"/>
      <c r="AZ25" s="531"/>
      <c r="BA25" s="531"/>
      <c r="BB25" s="531"/>
      <c r="BC25" s="531"/>
      <c r="BD25" s="531"/>
      <c r="BE25" s="531"/>
      <c r="BF25" s="531"/>
      <c r="BG25" s="531"/>
      <c r="BH25" s="531"/>
      <c r="BI25" s="531"/>
      <c r="BJ25" s="531"/>
      <c r="BK25" s="531"/>
      <c r="BL25" s="531"/>
      <c r="BM25" s="531"/>
      <c r="BN25" s="531"/>
      <c r="BO25" s="531"/>
      <c r="BP25" s="531"/>
      <c r="BQ25" s="531"/>
      <c r="BR25" s="531"/>
      <c r="BS25" s="531"/>
      <c r="BT25" s="531"/>
      <c r="BU25" s="531"/>
      <c r="BV25" s="531"/>
      <c r="BW25" s="531"/>
      <c r="BX25" s="531"/>
      <c r="BY25" s="531"/>
      <c r="BZ25" s="531"/>
      <c r="CA25" s="531"/>
      <c r="CB25" s="531"/>
      <c r="CC25" s="531"/>
      <c r="CD25" s="531"/>
      <c r="CE25" s="531"/>
      <c r="CF25" s="531"/>
      <c r="CG25" s="531"/>
      <c r="CH25" s="531"/>
      <c r="CI25" s="531"/>
      <c r="CJ25" s="531"/>
      <c r="CK25" s="531"/>
      <c r="CL25" s="531"/>
      <c r="CM25" s="531"/>
      <c r="CN25" s="531"/>
      <c r="CO25" s="531"/>
      <c r="CP25" s="531"/>
      <c r="CQ25" s="531"/>
      <c r="CR25" s="531"/>
      <c r="CS25" s="531"/>
      <c r="CT25" s="531"/>
      <c r="CU25" s="531"/>
      <c r="CV25" s="531"/>
      <c r="CW25" s="531"/>
      <c r="CX25" s="531"/>
      <c r="CY25" s="531"/>
      <c r="CZ25" s="531"/>
      <c r="DA25" s="531"/>
      <c r="DB25" s="531"/>
      <c r="DC25" s="531"/>
      <c r="DD25" s="531"/>
      <c r="DE25" s="531"/>
      <c r="DF25" s="531"/>
      <c r="DG25" s="531"/>
      <c r="DH25" s="531"/>
      <c r="DI25" s="531"/>
      <c r="DJ25" s="531"/>
      <c r="DK25" s="531"/>
      <c r="DL25" s="531"/>
      <c r="DM25" s="531"/>
      <c r="DN25" s="531"/>
      <c r="DO25" s="531"/>
      <c r="DP25" s="531"/>
      <c r="DQ25" s="531"/>
      <c r="DR25" s="531"/>
      <c r="DS25" s="531"/>
      <c r="DT25" s="531"/>
      <c r="DU25" s="531"/>
      <c r="DV25" s="531"/>
      <c r="DW25" s="531"/>
      <c r="DX25" s="531"/>
      <c r="DY25" s="531"/>
      <c r="DZ25" s="531"/>
      <c r="EA25" s="531"/>
      <c r="EB25" s="531"/>
      <c r="EC25" s="531"/>
      <c r="ED25" s="531"/>
      <c r="EE25" s="531"/>
      <c r="EF25" s="531"/>
      <c r="EG25" s="531"/>
      <c r="EH25" s="531"/>
      <c r="EI25" s="531"/>
      <c r="EJ25" s="531"/>
      <c r="EK25" s="531"/>
      <c r="EL25" s="531"/>
      <c r="EM25" s="531"/>
      <c r="EN25" s="531"/>
      <c r="EO25" s="531"/>
      <c r="EP25" s="531"/>
      <c r="EQ25" s="531"/>
      <c r="ER25" s="531"/>
      <c r="ES25" s="531"/>
      <c r="ET25" s="531"/>
      <c r="EU25" s="531"/>
      <c r="EV25" s="531"/>
      <c r="EW25" s="531"/>
      <c r="EX25" s="531"/>
      <c r="EY25" s="531"/>
      <c r="EZ25" s="531"/>
      <c r="FA25" s="531"/>
      <c r="FB25" s="531"/>
      <c r="FC25" s="531"/>
      <c r="FD25" s="531"/>
      <c r="FE25" s="531"/>
      <c r="FF25" s="531"/>
      <c r="FG25" s="531"/>
      <c r="FH25" s="531"/>
      <c r="FI25" s="531"/>
      <c r="FJ25" s="531"/>
      <c r="FK25" s="531"/>
      <c r="FL25" s="531"/>
      <c r="FM25" s="531"/>
      <c r="FN25" s="531"/>
      <c r="FO25" s="531"/>
      <c r="FP25" s="531"/>
      <c r="FQ25" s="531"/>
      <c r="FR25" s="531"/>
      <c r="FS25" s="531"/>
      <c r="FT25" s="531"/>
      <c r="FU25" s="531"/>
      <c r="FV25" s="531"/>
      <c r="FW25" s="531"/>
      <c r="FX25" s="531"/>
      <c r="FY25" s="531"/>
      <c r="FZ25" s="531"/>
      <c r="GA25" s="531"/>
      <c r="GB25" s="531"/>
      <c r="GC25" s="531"/>
      <c r="GD25" s="531"/>
      <c r="GE25" s="531"/>
      <c r="GF25" s="531"/>
      <c r="GG25" s="531"/>
      <c r="GH25" s="531"/>
      <c r="GI25" s="531"/>
      <c r="GJ25" s="531"/>
      <c r="GK25" s="531"/>
      <c r="GL25" s="531"/>
      <c r="GM25" s="531"/>
      <c r="GN25" s="531"/>
      <c r="GO25" s="531"/>
      <c r="GP25" s="531"/>
      <c r="GQ25" s="531"/>
      <c r="GR25" s="531"/>
      <c r="GS25" s="531"/>
      <c r="GT25" s="531"/>
      <c r="GU25" s="531"/>
      <c r="GV25" s="531"/>
      <c r="GW25" s="531"/>
      <c r="GX25" s="531"/>
      <c r="GY25" s="531"/>
      <c r="GZ25" s="531"/>
      <c r="HA25" s="531"/>
      <c r="HB25" s="531"/>
      <c r="HC25" s="531"/>
      <c r="HD25" s="531"/>
      <c r="HE25" s="531"/>
      <c r="HF25" s="531"/>
      <c r="HG25" s="531"/>
      <c r="HH25" s="531"/>
      <c r="HI25" s="531"/>
      <c r="HJ25" s="531"/>
      <c r="HK25" s="531"/>
      <c r="HL25" s="531"/>
      <c r="HM25" s="531"/>
      <c r="HN25" s="531"/>
      <c r="HO25" s="531"/>
      <c r="HP25" s="531"/>
      <c r="HQ25" s="531"/>
      <c r="HR25" s="531"/>
      <c r="HS25" s="531"/>
      <c r="HT25" s="531"/>
      <c r="HU25" s="531"/>
      <c r="HV25" s="531"/>
      <c r="HW25" s="531"/>
      <c r="HX25" s="531"/>
      <c r="HY25" s="531"/>
      <c r="HZ25" s="531"/>
      <c r="IA25" s="531"/>
      <c r="IB25" s="531"/>
      <c r="IC25" s="531"/>
      <c r="ID25" s="531"/>
      <c r="IE25" s="531"/>
      <c r="IF25" s="531"/>
      <c r="IG25" s="531"/>
      <c r="IH25" s="531"/>
      <c r="II25" s="531"/>
      <c r="IJ25" s="531"/>
      <c r="IK25" s="531"/>
      <c r="IL25" s="531"/>
      <c r="IM25" s="531"/>
      <c r="IN25" s="531"/>
    </row>
    <row r="26" spans="1:248" s="420" customFormat="1" ht="20.100000000000001" customHeight="1" x14ac:dyDescent="0.25">
      <c r="A26" s="509" t="s">
        <v>704</v>
      </c>
      <c r="B26" s="439">
        <f>+B27+B28+B29+B30</f>
        <v>66</v>
      </c>
      <c r="C26" s="511"/>
      <c r="D26" s="511">
        <f>+D27+D28+D29+D30</f>
        <v>1</v>
      </c>
      <c r="E26" s="511">
        <f t="shared" si="2"/>
        <v>67</v>
      </c>
      <c r="F26" s="439">
        <v>66</v>
      </c>
      <c r="G26" s="540">
        <v>0</v>
      </c>
      <c r="H26" s="538">
        <v>1</v>
      </c>
      <c r="I26" s="440">
        <v>67</v>
      </c>
      <c r="J26" s="531"/>
      <c r="K26" s="531"/>
      <c r="L26" s="531"/>
      <c r="M26" s="531"/>
      <c r="N26" s="531"/>
      <c r="O26" s="531"/>
      <c r="P26" s="531"/>
      <c r="Q26" s="531"/>
      <c r="R26" s="531"/>
      <c r="S26" s="531"/>
      <c r="T26" s="531"/>
      <c r="U26" s="531"/>
      <c r="V26" s="531"/>
      <c r="W26" s="531"/>
      <c r="X26" s="531"/>
      <c r="Y26" s="531"/>
      <c r="Z26" s="531"/>
      <c r="AA26" s="531"/>
      <c r="AB26" s="531"/>
      <c r="AC26" s="531"/>
      <c r="AD26" s="531"/>
      <c r="AE26" s="531"/>
      <c r="AF26" s="531"/>
      <c r="AG26" s="531"/>
      <c r="AH26" s="531"/>
      <c r="AI26" s="531"/>
      <c r="AJ26" s="531"/>
      <c r="AK26" s="531"/>
      <c r="AL26" s="531"/>
      <c r="AM26" s="531"/>
      <c r="AN26" s="531"/>
      <c r="AO26" s="531"/>
      <c r="AP26" s="531"/>
      <c r="AQ26" s="531"/>
      <c r="AR26" s="531"/>
      <c r="AS26" s="531"/>
      <c r="AT26" s="531"/>
      <c r="AU26" s="531"/>
      <c r="AV26" s="531"/>
      <c r="AW26" s="531"/>
      <c r="AX26" s="531"/>
      <c r="AY26" s="531"/>
      <c r="AZ26" s="531"/>
      <c r="BA26" s="531"/>
      <c r="BB26" s="531"/>
      <c r="BC26" s="531"/>
      <c r="BD26" s="531"/>
      <c r="BE26" s="531"/>
      <c r="BF26" s="531"/>
      <c r="BG26" s="531"/>
      <c r="BH26" s="531"/>
      <c r="BI26" s="531"/>
      <c r="BJ26" s="531"/>
      <c r="BK26" s="531"/>
      <c r="BL26" s="531"/>
      <c r="BM26" s="531"/>
      <c r="BN26" s="531"/>
      <c r="BO26" s="531"/>
      <c r="BP26" s="531"/>
      <c r="BQ26" s="531"/>
      <c r="BR26" s="531"/>
      <c r="BS26" s="531"/>
      <c r="BT26" s="531"/>
      <c r="BU26" s="531"/>
      <c r="BV26" s="531"/>
      <c r="BW26" s="531"/>
      <c r="BX26" s="531"/>
      <c r="BY26" s="531"/>
      <c r="BZ26" s="531"/>
      <c r="CA26" s="531"/>
      <c r="CB26" s="531"/>
      <c r="CC26" s="531"/>
      <c r="CD26" s="531"/>
      <c r="CE26" s="531"/>
      <c r="CF26" s="531"/>
      <c r="CG26" s="531"/>
      <c r="CH26" s="531"/>
      <c r="CI26" s="531"/>
      <c r="CJ26" s="531"/>
      <c r="CK26" s="531"/>
      <c r="CL26" s="531"/>
      <c r="CM26" s="531"/>
      <c r="CN26" s="531"/>
      <c r="CO26" s="531"/>
      <c r="CP26" s="531"/>
      <c r="CQ26" s="531"/>
      <c r="CR26" s="531"/>
      <c r="CS26" s="531"/>
      <c r="CT26" s="531"/>
      <c r="CU26" s="531"/>
      <c r="CV26" s="531"/>
      <c r="CW26" s="531"/>
      <c r="CX26" s="531"/>
      <c r="CY26" s="531"/>
      <c r="CZ26" s="531"/>
      <c r="DA26" s="531"/>
      <c r="DB26" s="531"/>
      <c r="DC26" s="531"/>
      <c r="DD26" s="531"/>
      <c r="DE26" s="531"/>
      <c r="DF26" s="531"/>
      <c r="DG26" s="531"/>
      <c r="DH26" s="531"/>
      <c r="DI26" s="531"/>
      <c r="DJ26" s="531"/>
      <c r="DK26" s="531"/>
      <c r="DL26" s="531"/>
      <c r="DM26" s="531"/>
      <c r="DN26" s="531"/>
      <c r="DO26" s="531"/>
      <c r="DP26" s="531"/>
      <c r="DQ26" s="531"/>
      <c r="DR26" s="531"/>
      <c r="DS26" s="531"/>
      <c r="DT26" s="531"/>
      <c r="DU26" s="531"/>
      <c r="DV26" s="531"/>
      <c r="DW26" s="531"/>
      <c r="DX26" s="531"/>
      <c r="DY26" s="531"/>
      <c r="DZ26" s="531"/>
      <c r="EA26" s="531"/>
      <c r="EB26" s="531"/>
      <c r="EC26" s="531"/>
      <c r="ED26" s="531"/>
      <c r="EE26" s="531"/>
      <c r="EF26" s="531"/>
      <c r="EG26" s="531"/>
      <c r="EH26" s="531"/>
      <c r="EI26" s="531"/>
      <c r="EJ26" s="531"/>
      <c r="EK26" s="531"/>
      <c r="EL26" s="531"/>
      <c r="EM26" s="531"/>
      <c r="EN26" s="531"/>
      <c r="EO26" s="531"/>
      <c r="EP26" s="531"/>
      <c r="EQ26" s="531"/>
      <c r="ER26" s="531"/>
      <c r="ES26" s="531"/>
      <c r="ET26" s="531"/>
      <c r="EU26" s="531"/>
      <c r="EV26" s="531"/>
      <c r="EW26" s="531"/>
      <c r="EX26" s="531"/>
      <c r="EY26" s="531"/>
      <c r="EZ26" s="531"/>
      <c r="FA26" s="531"/>
      <c r="FB26" s="531"/>
      <c r="FC26" s="531"/>
      <c r="FD26" s="531"/>
      <c r="FE26" s="531"/>
      <c r="FF26" s="531"/>
      <c r="FG26" s="531"/>
      <c r="FH26" s="531"/>
      <c r="FI26" s="531"/>
      <c r="FJ26" s="531"/>
      <c r="FK26" s="531"/>
      <c r="FL26" s="531"/>
      <c r="FM26" s="531"/>
      <c r="FN26" s="531"/>
      <c r="FO26" s="531"/>
      <c r="FP26" s="531"/>
      <c r="FQ26" s="531"/>
      <c r="FR26" s="531"/>
      <c r="FS26" s="531"/>
      <c r="FT26" s="531"/>
      <c r="FU26" s="531"/>
      <c r="FV26" s="531"/>
      <c r="FW26" s="531"/>
      <c r="FX26" s="531"/>
      <c r="FY26" s="531"/>
      <c r="FZ26" s="531"/>
      <c r="GA26" s="531"/>
      <c r="GB26" s="531"/>
      <c r="GC26" s="531"/>
      <c r="GD26" s="531"/>
      <c r="GE26" s="531"/>
      <c r="GF26" s="531"/>
      <c r="GG26" s="531"/>
      <c r="GH26" s="531"/>
      <c r="GI26" s="531"/>
      <c r="GJ26" s="531"/>
      <c r="GK26" s="531"/>
      <c r="GL26" s="531"/>
      <c r="GM26" s="531"/>
      <c r="GN26" s="531"/>
      <c r="GO26" s="531"/>
      <c r="GP26" s="531"/>
      <c r="GQ26" s="531"/>
      <c r="GR26" s="531"/>
      <c r="GS26" s="531"/>
      <c r="GT26" s="531"/>
      <c r="GU26" s="531"/>
      <c r="GV26" s="531"/>
      <c r="GW26" s="531"/>
      <c r="GX26" s="531"/>
      <c r="GY26" s="531"/>
      <c r="GZ26" s="531"/>
      <c r="HA26" s="531"/>
      <c r="HB26" s="531"/>
      <c r="HC26" s="531"/>
      <c r="HD26" s="531"/>
      <c r="HE26" s="531"/>
      <c r="HF26" s="531"/>
      <c r="HG26" s="531"/>
      <c r="HH26" s="531"/>
      <c r="HI26" s="531"/>
      <c r="HJ26" s="531"/>
      <c r="HK26" s="531"/>
      <c r="HL26" s="531"/>
      <c r="HM26" s="531"/>
      <c r="HN26" s="531"/>
      <c r="HO26" s="531"/>
      <c r="HP26" s="531"/>
      <c r="HQ26" s="531"/>
      <c r="HR26" s="531"/>
      <c r="HS26" s="531"/>
      <c r="HT26" s="531"/>
      <c r="HU26" s="531"/>
      <c r="HV26" s="531"/>
      <c r="HW26" s="531"/>
      <c r="HX26" s="531"/>
      <c r="HY26" s="531"/>
      <c r="HZ26" s="531"/>
      <c r="IA26" s="531"/>
      <c r="IB26" s="531"/>
      <c r="IC26" s="531"/>
      <c r="ID26" s="531"/>
      <c r="IE26" s="531"/>
      <c r="IF26" s="531"/>
      <c r="IG26" s="531"/>
      <c r="IH26" s="531"/>
      <c r="II26" s="531"/>
      <c r="IJ26" s="531"/>
      <c r="IK26" s="531"/>
      <c r="IL26" s="531"/>
      <c r="IM26" s="531"/>
      <c r="IN26" s="531"/>
    </row>
    <row r="27" spans="1:248" s="420" customFormat="1" ht="20.100000000000001" customHeight="1" x14ac:dyDescent="0.25">
      <c r="A27" s="512" t="s">
        <v>705</v>
      </c>
      <c r="B27" s="431">
        <v>8</v>
      </c>
      <c r="C27" s="513"/>
      <c r="D27" s="432">
        <v>0.5</v>
      </c>
      <c r="E27" s="433">
        <f t="shared" si="2"/>
        <v>8.5</v>
      </c>
      <c r="F27" s="431">
        <v>8</v>
      </c>
      <c r="G27" s="534">
        <v>0</v>
      </c>
      <c r="H27" s="533">
        <v>0.5</v>
      </c>
      <c r="I27" s="433">
        <v>8.5</v>
      </c>
    </row>
    <row r="28" spans="1:248" s="420" customFormat="1" ht="20.100000000000001" customHeight="1" x14ac:dyDescent="0.25">
      <c r="A28" s="512" t="s">
        <v>706</v>
      </c>
      <c r="B28" s="431">
        <v>22</v>
      </c>
      <c r="C28" s="513"/>
      <c r="D28" s="513"/>
      <c r="E28" s="433">
        <f t="shared" si="2"/>
        <v>22</v>
      </c>
      <c r="F28" s="431">
        <v>22</v>
      </c>
      <c r="G28" s="534">
        <v>0</v>
      </c>
      <c r="H28" s="532">
        <v>0</v>
      </c>
      <c r="I28" s="433">
        <v>22</v>
      </c>
    </row>
    <row r="29" spans="1:248" s="420" customFormat="1" ht="20.100000000000001" customHeight="1" x14ac:dyDescent="0.25">
      <c r="A29" s="512" t="s">
        <v>707</v>
      </c>
      <c r="B29" s="431">
        <v>24</v>
      </c>
      <c r="C29" s="513"/>
      <c r="D29" s="513"/>
      <c r="E29" s="433">
        <f t="shared" si="2"/>
        <v>24</v>
      </c>
      <c r="F29" s="431">
        <v>24</v>
      </c>
      <c r="G29" s="534">
        <v>0</v>
      </c>
      <c r="H29" s="532">
        <v>0</v>
      </c>
      <c r="I29" s="433">
        <v>24</v>
      </c>
    </row>
    <row r="30" spans="1:248" s="420" customFormat="1" ht="20.100000000000001" customHeight="1" x14ac:dyDescent="0.25">
      <c r="A30" s="512" t="s">
        <v>708</v>
      </c>
      <c r="B30" s="431">
        <v>12</v>
      </c>
      <c r="C30" s="513"/>
      <c r="D30" s="432">
        <v>0.5</v>
      </c>
      <c r="E30" s="433">
        <f t="shared" si="2"/>
        <v>12.5</v>
      </c>
      <c r="F30" s="431">
        <v>12</v>
      </c>
      <c r="G30" s="534">
        <v>0</v>
      </c>
      <c r="H30" s="533">
        <v>0.5</v>
      </c>
      <c r="I30" s="433">
        <v>12.5</v>
      </c>
    </row>
    <row r="31" spans="1:248" s="420" customFormat="1" ht="27.75" customHeight="1" x14ac:dyDescent="0.25">
      <c r="A31" s="514" t="s">
        <v>709</v>
      </c>
      <c r="B31" s="439">
        <v>12</v>
      </c>
      <c r="C31" s="510"/>
      <c r="D31" s="510"/>
      <c r="E31" s="440">
        <f t="shared" si="2"/>
        <v>12</v>
      </c>
      <c r="F31" s="439">
        <v>12</v>
      </c>
      <c r="G31" s="539">
        <v>0</v>
      </c>
      <c r="H31" s="537">
        <v>0</v>
      </c>
      <c r="I31" s="440">
        <v>12</v>
      </c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1"/>
      <c r="Z31" s="531"/>
      <c r="AA31" s="531"/>
      <c r="AB31" s="531"/>
      <c r="AC31" s="531"/>
      <c r="AD31" s="531"/>
      <c r="AE31" s="531"/>
      <c r="AF31" s="531"/>
      <c r="AG31" s="531"/>
      <c r="AH31" s="531"/>
      <c r="AI31" s="531"/>
      <c r="AJ31" s="531"/>
      <c r="AK31" s="531"/>
      <c r="AL31" s="531"/>
      <c r="AM31" s="531"/>
      <c r="AN31" s="531"/>
      <c r="AO31" s="531"/>
      <c r="AP31" s="531"/>
      <c r="AQ31" s="531"/>
      <c r="AR31" s="531"/>
      <c r="AS31" s="531"/>
      <c r="AT31" s="531"/>
      <c r="AU31" s="531"/>
      <c r="AV31" s="531"/>
      <c r="AW31" s="531"/>
      <c r="AX31" s="531"/>
      <c r="AY31" s="531"/>
      <c r="AZ31" s="531"/>
      <c r="BA31" s="531"/>
      <c r="BB31" s="531"/>
      <c r="BC31" s="531"/>
      <c r="BD31" s="531"/>
      <c r="BE31" s="531"/>
      <c r="BF31" s="531"/>
      <c r="BG31" s="531"/>
      <c r="BH31" s="531"/>
      <c r="BI31" s="531"/>
      <c r="BJ31" s="531"/>
      <c r="BK31" s="531"/>
      <c r="BL31" s="531"/>
      <c r="BM31" s="531"/>
      <c r="BN31" s="531"/>
      <c r="BO31" s="531"/>
      <c r="BP31" s="531"/>
      <c r="BQ31" s="531"/>
      <c r="BR31" s="531"/>
      <c r="BS31" s="531"/>
      <c r="BT31" s="531"/>
      <c r="BU31" s="531"/>
      <c r="BV31" s="531"/>
      <c r="BW31" s="531"/>
      <c r="BX31" s="531"/>
      <c r="BY31" s="531"/>
      <c r="BZ31" s="531"/>
      <c r="CA31" s="531"/>
      <c r="CB31" s="531"/>
      <c r="CC31" s="531"/>
      <c r="CD31" s="531"/>
      <c r="CE31" s="531"/>
      <c r="CF31" s="531"/>
      <c r="CG31" s="531"/>
      <c r="CH31" s="531"/>
      <c r="CI31" s="531"/>
      <c r="CJ31" s="531"/>
      <c r="CK31" s="531"/>
      <c r="CL31" s="531"/>
      <c r="CM31" s="531"/>
      <c r="CN31" s="531"/>
      <c r="CO31" s="531"/>
      <c r="CP31" s="531"/>
      <c r="CQ31" s="531"/>
      <c r="CR31" s="531"/>
      <c r="CS31" s="531"/>
      <c r="CT31" s="531"/>
      <c r="CU31" s="531"/>
      <c r="CV31" s="531"/>
      <c r="CW31" s="531"/>
      <c r="CX31" s="531"/>
      <c r="CY31" s="531"/>
      <c r="CZ31" s="531"/>
      <c r="DA31" s="531"/>
      <c r="DB31" s="531"/>
      <c r="DC31" s="531"/>
      <c r="DD31" s="531"/>
      <c r="DE31" s="531"/>
      <c r="DF31" s="531"/>
      <c r="DG31" s="531"/>
      <c r="DH31" s="531"/>
      <c r="DI31" s="531"/>
      <c r="DJ31" s="531"/>
      <c r="DK31" s="531"/>
      <c r="DL31" s="531"/>
      <c r="DM31" s="531"/>
      <c r="DN31" s="531"/>
      <c r="DO31" s="531"/>
      <c r="DP31" s="531"/>
      <c r="DQ31" s="531"/>
      <c r="DR31" s="531"/>
      <c r="DS31" s="531"/>
      <c r="DT31" s="531"/>
      <c r="DU31" s="531"/>
      <c r="DV31" s="531"/>
      <c r="DW31" s="531"/>
      <c r="DX31" s="531"/>
      <c r="DY31" s="531"/>
      <c r="DZ31" s="531"/>
      <c r="EA31" s="531"/>
      <c r="EB31" s="531"/>
      <c r="EC31" s="531"/>
      <c r="ED31" s="531"/>
      <c r="EE31" s="531"/>
      <c r="EF31" s="531"/>
      <c r="EG31" s="531"/>
      <c r="EH31" s="531"/>
      <c r="EI31" s="531"/>
      <c r="EJ31" s="531"/>
      <c r="EK31" s="531"/>
      <c r="EL31" s="531"/>
      <c r="EM31" s="531"/>
      <c r="EN31" s="531"/>
      <c r="EO31" s="531"/>
      <c r="EP31" s="531"/>
      <c r="EQ31" s="531"/>
      <c r="ER31" s="531"/>
      <c r="ES31" s="531"/>
      <c r="ET31" s="531"/>
      <c r="EU31" s="531"/>
      <c r="EV31" s="531"/>
      <c r="EW31" s="531"/>
      <c r="EX31" s="531"/>
      <c r="EY31" s="531"/>
      <c r="EZ31" s="531"/>
      <c r="FA31" s="531"/>
      <c r="FB31" s="531"/>
      <c r="FC31" s="531"/>
      <c r="FD31" s="531"/>
      <c r="FE31" s="531"/>
      <c r="FF31" s="531"/>
      <c r="FG31" s="531"/>
      <c r="FH31" s="531"/>
      <c r="FI31" s="531"/>
      <c r="FJ31" s="531"/>
      <c r="FK31" s="531"/>
      <c r="FL31" s="531"/>
      <c r="FM31" s="531"/>
      <c r="FN31" s="531"/>
      <c r="FO31" s="531"/>
      <c r="FP31" s="531"/>
      <c r="FQ31" s="531"/>
      <c r="FR31" s="531"/>
      <c r="FS31" s="531"/>
      <c r="FT31" s="531"/>
      <c r="FU31" s="531"/>
      <c r="FV31" s="531"/>
      <c r="FW31" s="531"/>
      <c r="FX31" s="531"/>
      <c r="FY31" s="531"/>
      <c r="FZ31" s="531"/>
      <c r="GA31" s="531"/>
      <c r="GB31" s="531"/>
      <c r="GC31" s="531"/>
      <c r="GD31" s="531"/>
      <c r="GE31" s="531"/>
      <c r="GF31" s="531"/>
      <c r="GG31" s="531"/>
      <c r="GH31" s="531"/>
      <c r="GI31" s="531"/>
      <c r="GJ31" s="531"/>
      <c r="GK31" s="531"/>
      <c r="GL31" s="531"/>
      <c r="GM31" s="531"/>
      <c r="GN31" s="531"/>
      <c r="GO31" s="531"/>
      <c r="GP31" s="531"/>
      <c r="GQ31" s="531"/>
      <c r="GR31" s="531"/>
      <c r="GS31" s="531"/>
      <c r="GT31" s="531"/>
      <c r="GU31" s="531"/>
      <c r="GV31" s="531"/>
      <c r="GW31" s="531"/>
      <c r="GX31" s="531"/>
      <c r="GY31" s="531"/>
      <c r="GZ31" s="531"/>
      <c r="HA31" s="531"/>
      <c r="HB31" s="531"/>
      <c r="HC31" s="531"/>
      <c r="HD31" s="531"/>
      <c r="HE31" s="531"/>
      <c r="HF31" s="531"/>
      <c r="HG31" s="531"/>
      <c r="HH31" s="531"/>
      <c r="HI31" s="531"/>
      <c r="HJ31" s="531"/>
      <c r="HK31" s="531"/>
      <c r="HL31" s="531"/>
      <c r="HM31" s="531"/>
      <c r="HN31" s="531"/>
      <c r="HO31" s="531"/>
      <c r="HP31" s="531"/>
      <c r="HQ31" s="531"/>
      <c r="HR31" s="531"/>
      <c r="HS31" s="531"/>
      <c r="HT31" s="531"/>
      <c r="HU31" s="531"/>
      <c r="HV31" s="531"/>
      <c r="HW31" s="531"/>
      <c r="HX31" s="531"/>
      <c r="HY31" s="531"/>
      <c r="HZ31" s="531"/>
      <c r="IA31" s="531"/>
      <c r="IB31" s="531"/>
      <c r="IC31" s="531"/>
      <c r="ID31" s="531"/>
      <c r="IE31" s="531"/>
      <c r="IF31" s="531"/>
      <c r="IG31" s="531"/>
      <c r="IH31" s="531"/>
      <c r="II31" s="531"/>
      <c r="IJ31" s="531"/>
      <c r="IK31" s="531"/>
      <c r="IL31" s="531"/>
      <c r="IM31" s="531"/>
      <c r="IN31" s="531"/>
    </row>
    <row r="32" spans="1:248" s="420" customFormat="1" ht="24" customHeight="1" x14ac:dyDescent="0.25">
      <c r="A32" s="514" t="s">
        <v>710</v>
      </c>
      <c r="B32" s="439">
        <f>+B33+B34</f>
        <v>27</v>
      </c>
      <c r="C32" s="511"/>
      <c r="D32" s="511"/>
      <c r="E32" s="511">
        <f t="shared" si="2"/>
        <v>27</v>
      </c>
      <c r="F32" s="439">
        <v>27</v>
      </c>
      <c r="G32" s="540">
        <v>0</v>
      </c>
      <c r="H32" s="538">
        <v>0</v>
      </c>
      <c r="I32" s="440">
        <v>27</v>
      </c>
      <c r="J32" s="531"/>
      <c r="K32" s="531"/>
      <c r="L32" s="531"/>
      <c r="M32" s="531"/>
      <c r="N32" s="531"/>
      <c r="O32" s="531"/>
      <c r="P32" s="531"/>
      <c r="Q32" s="531"/>
      <c r="R32" s="531"/>
      <c r="S32" s="531"/>
      <c r="T32" s="531"/>
      <c r="U32" s="531"/>
      <c r="V32" s="531"/>
      <c r="W32" s="531"/>
      <c r="X32" s="531"/>
      <c r="Y32" s="531"/>
      <c r="Z32" s="531"/>
      <c r="AA32" s="531"/>
      <c r="AB32" s="531"/>
      <c r="AC32" s="531"/>
      <c r="AD32" s="531"/>
      <c r="AE32" s="531"/>
      <c r="AF32" s="531"/>
      <c r="AG32" s="531"/>
      <c r="AH32" s="531"/>
      <c r="AI32" s="531"/>
      <c r="AJ32" s="531"/>
      <c r="AK32" s="531"/>
      <c r="AL32" s="531"/>
      <c r="AM32" s="531"/>
      <c r="AN32" s="531"/>
      <c r="AO32" s="531"/>
      <c r="AP32" s="531"/>
      <c r="AQ32" s="531"/>
      <c r="AR32" s="531"/>
      <c r="AS32" s="531"/>
      <c r="AT32" s="531"/>
      <c r="AU32" s="531"/>
      <c r="AV32" s="531"/>
      <c r="AW32" s="531"/>
      <c r="AX32" s="531"/>
      <c r="AY32" s="531"/>
      <c r="AZ32" s="531"/>
      <c r="BA32" s="531"/>
      <c r="BB32" s="531"/>
      <c r="BC32" s="531"/>
      <c r="BD32" s="531"/>
      <c r="BE32" s="531"/>
      <c r="BF32" s="531"/>
      <c r="BG32" s="531"/>
      <c r="BH32" s="531"/>
      <c r="BI32" s="531"/>
      <c r="BJ32" s="531"/>
      <c r="BK32" s="531"/>
      <c r="BL32" s="531"/>
      <c r="BM32" s="531"/>
      <c r="BN32" s="531"/>
      <c r="BO32" s="531"/>
      <c r="BP32" s="531"/>
      <c r="BQ32" s="531"/>
      <c r="BR32" s="531"/>
      <c r="BS32" s="531"/>
      <c r="BT32" s="531"/>
      <c r="BU32" s="531"/>
      <c r="BV32" s="531"/>
      <c r="BW32" s="531"/>
      <c r="BX32" s="531"/>
      <c r="BY32" s="531"/>
      <c r="BZ32" s="531"/>
      <c r="CA32" s="531"/>
      <c r="CB32" s="531"/>
      <c r="CC32" s="531"/>
      <c r="CD32" s="531"/>
      <c r="CE32" s="531"/>
      <c r="CF32" s="531"/>
      <c r="CG32" s="531"/>
      <c r="CH32" s="531"/>
      <c r="CI32" s="531"/>
      <c r="CJ32" s="531"/>
      <c r="CK32" s="531"/>
      <c r="CL32" s="531"/>
      <c r="CM32" s="531"/>
      <c r="CN32" s="531"/>
      <c r="CO32" s="531"/>
      <c r="CP32" s="531"/>
      <c r="CQ32" s="531"/>
      <c r="CR32" s="531"/>
      <c r="CS32" s="531"/>
      <c r="CT32" s="531"/>
      <c r="CU32" s="531"/>
      <c r="CV32" s="531"/>
      <c r="CW32" s="531"/>
      <c r="CX32" s="531"/>
      <c r="CY32" s="531"/>
      <c r="CZ32" s="531"/>
      <c r="DA32" s="531"/>
      <c r="DB32" s="531"/>
      <c r="DC32" s="531"/>
      <c r="DD32" s="531"/>
      <c r="DE32" s="531"/>
      <c r="DF32" s="531"/>
      <c r="DG32" s="531"/>
      <c r="DH32" s="531"/>
      <c r="DI32" s="531"/>
      <c r="DJ32" s="531"/>
      <c r="DK32" s="531"/>
      <c r="DL32" s="531"/>
      <c r="DM32" s="531"/>
      <c r="DN32" s="531"/>
      <c r="DO32" s="531"/>
      <c r="DP32" s="531"/>
      <c r="DQ32" s="531"/>
      <c r="DR32" s="531"/>
      <c r="DS32" s="531"/>
      <c r="DT32" s="531"/>
      <c r="DU32" s="531"/>
      <c r="DV32" s="531"/>
      <c r="DW32" s="531"/>
      <c r="DX32" s="531"/>
      <c r="DY32" s="531"/>
      <c r="DZ32" s="531"/>
      <c r="EA32" s="531"/>
      <c r="EB32" s="531"/>
      <c r="EC32" s="531"/>
      <c r="ED32" s="531"/>
      <c r="EE32" s="531"/>
      <c r="EF32" s="531"/>
      <c r="EG32" s="531"/>
      <c r="EH32" s="531"/>
      <c r="EI32" s="531"/>
      <c r="EJ32" s="531"/>
      <c r="EK32" s="531"/>
      <c r="EL32" s="531"/>
      <c r="EM32" s="531"/>
      <c r="EN32" s="531"/>
      <c r="EO32" s="531"/>
      <c r="EP32" s="531"/>
      <c r="EQ32" s="531"/>
      <c r="ER32" s="531"/>
      <c r="ES32" s="531"/>
      <c r="ET32" s="531"/>
      <c r="EU32" s="531"/>
      <c r="EV32" s="531"/>
      <c r="EW32" s="531"/>
      <c r="EX32" s="531"/>
      <c r="EY32" s="531"/>
      <c r="EZ32" s="531"/>
      <c r="FA32" s="531"/>
      <c r="FB32" s="531"/>
      <c r="FC32" s="531"/>
      <c r="FD32" s="531"/>
      <c r="FE32" s="531"/>
      <c r="FF32" s="531"/>
      <c r="FG32" s="531"/>
      <c r="FH32" s="531"/>
      <c r="FI32" s="531"/>
      <c r="FJ32" s="531"/>
      <c r="FK32" s="531"/>
      <c r="FL32" s="531"/>
      <c r="FM32" s="531"/>
      <c r="FN32" s="531"/>
      <c r="FO32" s="531"/>
      <c r="FP32" s="531"/>
      <c r="FQ32" s="531"/>
      <c r="FR32" s="531"/>
      <c r="FS32" s="531"/>
      <c r="FT32" s="531"/>
      <c r="FU32" s="531"/>
      <c r="FV32" s="531"/>
      <c r="FW32" s="531"/>
      <c r="FX32" s="531"/>
      <c r="FY32" s="531"/>
      <c r="FZ32" s="531"/>
      <c r="GA32" s="531"/>
      <c r="GB32" s="531"/>
      <c r="GC32" s="531"/>
      <c r="GD32" s="531"/>
      <c r="GE32" s="531"/>
      <c r="GF32" s="531"/>
      <c r="GG32" s="531"/>
      <c r="GH32" s="531"/>
      <c r="GI32" s="531"/>
      <c r="GJ32" s="531"/>
      <c r="GK32" s="531"/>
      <c r="GL32" s="531"/>
      <c r="GM32" s="531"/>
      <c r="GN32" s="531"/>
      <c r="GO32" s="531"/>
      <c r="GP32" s="531"/>
      <c r="GQ32" s="531"/>
      <c r="GR32" s="531"/>
      <c r="GS32" s="531"/>
      <c r="GT32" s="531"/>
      <c r="GU32" s="531"/>
      <c r="GV32" s="531"/>
      <c r="GW32" s="531"/>
      <c r="GX32" s="531"/>
      <c r="GY32" s="531"/>
      <c r="GZ32" s="531"/>
      <c r="HA32" s="531"/>
      <c r="HB32" s="531"/>
      <c r="HC32" s="531"/>
      <c r="HD32" s="531"/>
      <c r="HE32" s="531"/>
      <c r="HF32" s="531"/>
      <c r="HG32" s="531"/>
      <c r="HH32" s="531"/>
      <c r="HI32" s="531"/>
      <c r="HJ32" s="531"/>
      <c r="HK32" s="531"/>
      <c r="HL32" s="531"/>
      <c r="HM32" s="531"/>
      <c r="HN32" s="531"/>
      <c r="HO32" s="531"/>
      <c r="HP32" s="531"/>
      <c r="HQ32" s="531"/>
      <c r="HR32" s="531"/>
      <c r="HS32" s="531"/>
      <c r="HT32" s="531"/>
      <c r="HU32" s="531"/>
      <c r="HV32" s="531"/>
      <c r="HW32" s="531"/>
      <c r="HX32" s="531"/>
      <c r="HY32" s="531"/>
      <c r="HZ32" s="531"/>
      <c r="IA32" s="531"/>
      <c r="IB32" s="531"/>
      <c r="IC32" s="531"/>
      <c r="ID32" s="531"/>
      <c r="IE32" s="531"/>
      <c r="IF32" s="531"/>
      <c r="IG32" s="531"/>
      <c r="IH32" s="531"/>
      <c r="II32" s="531"/>
      <c r="IJ32" s="531"/>
      <c r="IK32" s="531"/>
      <c r="IL32" s="531"/>
      <c r="IM32" s="531"/>
      <c r="IN32" s="531"/>
    </row>
    <row r="33" spans="1:248" s="420" customFormat="1" ht="17.25" customHeight="1" x14ac:dyDescent="0.25">
      <c r="A33" s="643" t="s">
        <v>711</v>
      </c>
      <c r="B33" s="431">
        <v>15</v>
      </c>
      <c r="C33" s="432"/>
      <c r="D33" s="432"/>
      <c r="E33" s="433">
        <f t="shared" si="2"/>
        <v>15</v>
      </c>
      <c r="F33" s="431">
        <v>15</v>
      </c>
      <c r="G33" s="535">
        <v>0</v>
      </c>
      <c r="H33" s="533">
        <v>0</v>
      </c>
      <c r="I33" s="433">
        <v>15</v>
      </c>
    </row>
    <row r="34" spans="1:248" s="420" customFormat="1" ht="21" customHeight="1" x14ac:dyDescent="0.25">
      <c r="A34" s="643" t="s">
        <v>712</v>
      </c>
      <c r="B34" s="431">
        <v>12</v>
      </c>
      <c r="C34" s="513"/>
      <c r="D34" s="513"/>
      <c r="E34" s="433">
        <f t="shared" si="2"/>
        <v>12</v>
      </c>
      <c r="F34" s="431">
        <v>12</v>
      </c>
      <c r="G34" s="534">
        <v>0</v>
      </c>
      <c r="H34" s="532">
        <v>0</v>
      </c>
      <c r="I34" s="433">
        <v>12</v>
      </c>
    </row>
    <row r="35" spans="1:248" s="420" customFormat="1" ht="20.100000000000001" customHeight="1" x14ac:dyDescent="0.25">
      <c r="A35" s="509" t="s">
        <v>546</v>
      </c>
      <c r="B35" s="434">
        <v>162</v>
      </c>
      <c r="C35" s="510"/>
      <c r="D35" s="435">
        <v>1</v>
      </c>
      <c r="E35" s="436">
        <f t="shared" si="2"/>
        <v>163</v>
      </c>
      <c r="F35" s="434">
        <v>162</v>
      </c>
      <c r="G35" s="539">
        <v>0</v>
      </c>
      <c r="H35" s="538">
        <v>1</v>
      </c>
      <c r="I35" s="436">
        <v>163</v>
      </c>
    </row>
    <row r="36" spans="1:248" s="420" customFormat="1" ht="20.100000000000001" customHeight="1" x14ac:dyDescent="0.25">
      <c r="A36" s="512" t="s">
        <v>547</v>
      </c>
      <c r="B36" s="437">
        <v>21</v>
      </c>
      <c r="C36" s="513"/>
      <c r="D36" s="513"/>
      <c r="E36" s="433">
        <f t="shared" si="2"/>
        <v>21</v>
      </c>
      <c r="F36" s="437">
        <v>21</v>
      </c>
      <c r="G36" s="534">
        <v>0</v>
      </c>
      <c r="H36" s="532">
        <v>0</v>
      </c>
      <c r="I36" s="433">
        <v>21</v>
      </c>
    </row>
    <row r="37" spans="1:248" s="420" customFormat="1" ht="20.100000000000001" customHeight="1" x14ac:dyDescent="0.25">
      <c r="A37" s="512" t="s">
        <v>548</v>
      </c>
      <c r="B37" s="437">
        <v>20</v>
      </c>
      <c r="C37" s="513"/>
      <c r="D37" s="513"/>
      <c r="E37" s="433">
        <f t="shared" si="2"/>
        <v>20</v>
      </c>
      <c r="F37" s="437">
        <v>20</v>
      </c>
      <c r="G37" s="534">
        <v>0</v>
      </c>
      <c r="H37" s="532">
        <v>0</v>
      </c>
      <c r="I37" s="433">
        <v>20</v>
      </c>
    </row>
    <row r="38" spans="1:248" s="420" customFormat="1" ht="20.100000000000001" customHeight="1" x14ac:dyDescent="0.25">
      <c r="A38" s="512" t="s">
        <v>549</v>
      </c>
      <c r="B38" s="437">
        <v>20</v>
      </c>
      <c r="C38" s="513"/>
      <c r="D38" s="513"/>
      <c r="E38" s="433">
        <f t="shared" si="2"/>
        <v>20</v>
      </c>
      <c r="F38" s="437">
        <v>20</v>
      </c>
      <c r="G38" s="534">
        <v>0</v>
      </c>
      <c r="H38" s="532">
        <v>0</v>
      </c>
      <c r="I38" s="433">
        <v>20</v>
      </c>
    </row>
    <row r="39" spans="1:248" s="420" customFormat="1" ht="20.100000000000001" customHeight="1" x14ac:dyDescent="0.25">
      <c r="A39" s="512" t="s">
        <v>550</v>
      </c>
      <c r="B39" s="437">
        <v>13</v>
      </c>
      <c r="C39" s="513"/>
      <c r="D39" s="438">
        <v>0.5</v>
      </c>
      <c r="E39" s="433">
        <f t="shared" si="2"/>
        <v>13.5</v>
      </c>
      <c r="F39" s="437">
        <v>13</v>
      </c>
      <c r="G39" s="534">
        <v>0</v>
      </c>
      <c r="H39" s="533">
        <v>0.5</v>
      </c>
      <c r="I39" s="433">
        <v>13.5</v>
      </c>
    </row>
    <row r="40" spans="1:248" s="420" customFormat="1" ht="20.100000000000001" customHeight="1" x14ac:dyDescent="0.25">
      <c r="A40" s="512" t="s">
        <v>551</v>
      </c>
      <c r="B40" s="437">
        <v>9</v>
      </c>
      <c r="C40" s="513"/>
      <c r="D40" s="438">
        <v>0.5</v>
      </c>
      <c r="E40" s="433">
        <f t="shared" si="2"/>
        <v>9.5</v>
      </c>
      <c r="F40" s="437">
        <v>9</v>
      </c>
      <c r="G40" s="534">
        <v>0</v>
      </c>
      <c r="H40" s="533">
        <v>0.5</v>
      </c>
      <c r="I40" s="433">
        <v>9.5</v>
      </c>
    </row>
    <row r="41" spans="1:248" s="420" customFormat="1" ht="20.100000000000001" customHeight="1" x14ac:dyDescent="0.25">
      <c r="A41" s="512" t="s">
        <v>552</v>
      </c>
      <c r="B41" s="437">
        <v>33</v>
      </c>
      <c r="C41" s="513"/>
      <c r="D41" s="513"/>
      <c r="E41" s="433">
        <f t="shared" si="2"/>
        <v>33</v>
      </c>
      <c r="F41" s="437">
        <v>33</v>
      </c>
      <c r="G41" s="534">
        <v>0</v>
      </c>
      <c r="H41" s="532">
        <v>0</v>
      </c>
      <c r="I41" s="433">
        <v>33</v>
      </c>
    </row>
    <row r="42" spans="1:248" s="420" customFormat="1" ht="20.100000000000001" customHeight="1" x14ac:dyDescent="0.25">
      <c r="A42" s="512" t="s">
        <v>553</v>
      </c>
      <c r="B42" s="431">
        <v>20</v>
      </c>
      <c r="C42" s="513"/>
      <c r="D42" s="513"/>
      <c r="E42" s="433">
        <f t="shared" si="2"/>
        <v>20</v>
      </c>
      <c r="F42" s="431">
        <v>20</v>
      </c>
      <c r="G42" s="534">
        <v>0</v>
      </c>
      <c r="H42" s="532">
        <v>0</v>
      </c>
      <c r="I42" s="433">
        <v>20</v>
      </c>
    </row>
    <row r="43" spans="1:248" s="420" customFormat="1" ht="20.100000000000001" customHeight="1" x14ac:dyDescent="0.25">
      <c r="A43" s="512" t="s">
        <v>554</v>
      </c>
      <c r="B43" s="431">
        <v>26</v>
      </c>
      <c r="C43" s="513"/>
      <c r="D43" s="513"/>
      <c r="E43" s="433">
        <f t="shared" si="2"/>
        <v>26</v>
      </c>
      <c r="F43" s="431">
        <v>26</v>
      </c>
      <c r="G43" s="534">
        <v>0</v>
      </c>
      <c r="H43" s="532">
        <v>0</v>
      </c>
      <c r="I43" s="433">
        <v>26</v>
      </c>
    </row>
    <row r="44" spans="1:248" s="420" customFormat="1" ht="20.100000000000001" customHeight="1" x14ac:dyDescent="0.25">
      <c r="A44" s="509" t="s">
        <v>555</v>
      </c>
      <c r="B44" s="439">
        <v>11</v>
      </c>
      <c r="C44" s="510"/>
      <c r="D44" s="510"/>
      <c r="E44" s="440">
        <f t="shared" si="2"/>
        <v>11</v>
      </c>
      <c r="F44" s="439">
        <v>11</v>
      </c>
      <c r="G44" s="539">
        <v>0</v>
      </c>
      <c r="H44" s="537">
        <v>0</v>
      </c>
      <c r="I44" s="440">
        <v>11</v>
      </c>
      <c r="J44" s="531"/>
      <c r="K44" s="531"/>
      <c r="L44" s="531"/>
      <c r="M44" s="531"/>
      <c r="N44" s="531"/>
      <c r="O44" s="531"/>
      <c r="P44" s="531"/>
      <c r="Q44" s="531"/>
      <c r="R44" s="531"/>
      <c r="S44" s="531"/>
      <c r="T44" s="531"/>
      <c r="U44" s="531"/>
      <c r="V44" s="531"/>
      <c r="W44" s="531"/>
      <c r="X44" s="531"/>
      <c r="Y44" s="531"/>
      <c r="Z44" s="531"/>
      <c r="AA44" s="531"/>
      <c r="AB44" s="531"/>
      <c r="AC44" s="531"/>
      <c r="AD44" s="531"/>
      <c r="AE44" s="531"/>
      <c r="AF44" s="531"/>
      <c r="AG44" s="531"/>
      <c r="AH44" s="531"/>
      <c r="AI44" s="531"/>
      <c r="AJ44" s="531"/>
      <c r="AK44" s="531"/>
      <c r="AL44" s="531"/>
      <c r="AM44" s="531"/>
      <c r="AN44" s="531"/>
      <c r="AO44" s="531"/>
      <c r="AP44" s="531"/>
      <c r="AQ44" s="531"/>
      <c r="AR44" s="531"/>
      <c r="AS44" s="531"/>
      <c r="AT44" s="531"/>
      <c r="AU44" s="531"/>
      <c r="AV44" s="531"/>
      <c r="AW44" s="531"/>
      <c r="AX44" s="531"/>
      <c r="AY44" s="531"/>
      <c r="AZ44" s="531"/>
      <c r="BA44" s="531"/>
      <c r="BB44" s="531"/>
      <c r="BC44" s="531"/>
      <c r="BD44" s="531"/>
      <c r="BE44" s="531"/>
      <c r="BF44" s="531"/>
      <c r="BG44" s="531"/>
      <c r="BH44" s="531"/>
      <c r="BI44" s="531"/>
      <c r="BJ44" s="531"/>
      <c r="BK44" s="531"/>
      <c r="BL44" s="531"/>
      <c r="BM44" s="531"/>
      <c r="BN44" s="531"/>
      <c r="BO44" s="531"/>
      <c r="BP44" s="531"/>
      <c r="BQ44" s="531"/>
      <c r="BR44" s="531"/>
      <c r="BS44" s="531"/>
      <c r="BT44" s="531"/>
      <c r="BU44" s="531"/>
      <c r="BV44" s="531"/>
      <c r="BW44" s="531"/>
      <c r="BX44" s="531"/>
      <c r="BY44" s="531"/>
      <c r="BZ44" s="531"/>
      <c r="CA44" s="531"/>
      <c r="CB44" s="531"/>
      <c r="CC44" s="531"/>
      <c r="CD44" s="531"/>
      <c r="CE44" s="531"/>
      <c r="CF44" s="531"/>
      <c r="CG44" s="531"/>
      <c r="CH44" s="531"/>
      <c r="CI44" s="531"/>
      <c r="CJ44" s="531"/>
      <c r="CK44" s="531"/>
      <c r="CL44" s="531"/>
      <c r="CM44" s="531"/>
      <c r="CN44" s="531"/>
      <c r="CO44" s="531"/>
      <c r="CP44" s="531"/>
      <c r="CQ44" s="531"/>
      <c r="CR44" s="531"/>
      <c r="CS44" s="531"/>
      <c r="CT44" s="531"/>
      <c r="CU44" s="531"/>
      <c r="CV44" s="531"/>
      <c r="CW44" s="531"/>
      <c r="CX44" s="531"/>
      <c r="CY44" s="531"/>
      <c r="CZ44" s="531"/>
      <c r="DA44" s="531"/>
      <c r="DB44" s="531"/>
      <c r="DC44" s="531"/>
      <c r="DD44" s="531"/>
      <c r="DE44" s="531"/>
      <c r="DF44" s="531"/>
      <c r="DG44" s="531"/>
      <c r="DH44" s="531"/>
      <c r="DI44" s="531"/>
      <c r="DJ44" s="531"/>
      <c r="DK44" s="531"/>
      <c r="DL44" s="531"/>
      <c r="DM44" s="531"/>
      <c r="DN44" s="531"/>
      <c r="DO44" s="531"/>
      <c r="DP44" s="531"/>
      <c r="DQ44" s="531"/>
      <c r="DR44" s="531"/>
      <c r="DS44" s="531"/>
      <c r="DT44" s="531"/>
      <c r="DU44" s="531"/>
      <c r="DV44" s="531"/>
      <c r="DW44" s="531"/>
      <c r="DX44" s="531"/>
      <c r="DY44" s="531"/>
      <c r="DZ44" s="531"/>
      <c r="EA44" s="531"/>
      <c r="EB44" s="531"/>
      <c r="EC44" s="531"/>
      <c r="ED44" s="531"/>
      <c r="EE44" s="531"/>
      <c r="EF44" s="531"/>
      <c r="EG44" s="531"/>
      <c r="EH44" s="531"/>
      <c r="EI44" s="531"/>
      <c r="EJ44" s="531"/>
      <c r="EK44" s="531"/>
      <c r="EL44" s="531"/>
      <c r="EM44" s="531"/>
      <c r="EN44" s="531"/>
      <c r="EO44" s="531"/>
      <c r="EP44" s="531"/>
      <c r="EQ44" s="531"/>
      <c r="ER44" s="531"/>
      <c r="ES44" s="531"/>
      <c r="ET44" s="531"/>
      <c r="EU44" s="531"/>
      <c r="EV44" s="531"/>
      <c r="EW44" s="531"/>
      <c r="EX44" s="531"/>
      <c r="EY44" s="531"/>
      <c r="EZ44" s="531"/>
      <c r="FA44" s="531"/>
      <c r="FB44" s="531"/>
      <c r="FC44" s="531"/>
      <c r="FD44" s="531"/>
      <c r="FE44" s="531"/>
      <c r="FF44" s="531"/>
      <c r="FG44" s="531"/>
      <c r="FH44" s="531"/>
      <c r="FI44" s="531"/>
      <c r="FJ44" s="531"/>
      <c r="FK44" s="531"/>
      <c r="FL44" s="531"/>
      <c r="FM44" s="531"/>
      <c r="FN44" s="531"/>
      <c r="FO44" s="531"/>
      <c r="FP44" s="531"/>
      <c r="FQ44" s="531"/>
      <c r="FR44" s="531"/>
      <c r="FS44" s="531"/>
      <c r="FT44" s="531"/>
      <c r="FU44" s="531"/>
      <c r="FV44" s="531"/>
      <c r="FW44" s="531"/>
      <c r="FX44" s="531"/>
      <c r="FY44" s="531"/>
      <c r="FZ44" s="531"/>
      <c r="GA44" s="531"/>
      <c r="GB44" s="531"/>
      <c r="GC44" s="531"/>
      <c r="GD44" s="531"/>
      <c r="GE44" s="531"/>
      <c r="GF44" s="531"/>
      <c r="GG44" s="531"/>
      <c r="GH44" s="531"/>
      <c r="GI44" s="531"/>
      <c r="GJ44" s="531"/>
      <c r="GK44" s="531"/>
      <c r="GL44" s="531"/>
      <c r="GM44" s="531"/>
      <c r="GN44" s="531"/>
      <c r="GO44" s="531"/>
      <c r="GP44" s="531"/>
      <c r="GQ44" s="531"/>
      <c r="GR44" s="531"/>
      <c r="GS44" s="531"/>
      <c r="GT44" s="531"/>
      <c r="GU44" s="531"/>
      <c r="GV44" s="531"/>
      <c r="GW44" s="531"/>
      <c r="GX44" s="531"/>
      <c r="GY44" s="531"/>
      <c r="GZ44" s="531"/>
      <c r="HA44" s="531"/>
      <c r="HB44" s="531"/>
      <c r="HC44" s="531"/>
      <c r="HD44" s="531"/>
      <c r="HE44" s="531"/>
      <c r="HF44" s="531"/>
      <c r="HG44" s="531"/>
      <c r="HH44" s="531"/>
      <c r="HI44" s="531"/>
      <c r="HJ44" s="531"/>
      <c r="HK44" s="531"/>
      <c r="HL44" s="531"/>
      <c r="HM44" s="531"/>
      <c r="HN44" s="531"/>
      <c r="HO44" s="531"/>
      <c r="HP44" s="531"/>
      <c r="HQ44" s="531"/>
      <c r="HR44" s="531"/>
      <c r="HS44" s="531"/>
      <c r="HT44" s="531"/>
      <c r="HU44" s="531"/>
      <c r="HV44" s="531"/>
      <c r="HW44" s="531"/>
      <c r="HX44" s="531"/>
      <c r="HY44" s="531"/>
      <c r="HZ44" s="531"/>
      <c r="IA44" s="531"/>
      <c r="IB44" s="531"/>
      <c r="IC44" s="531"/>
      <c r="ID44" s="531"/>
      <c r="IE44" s="531"/>
      <c r="IF44" s="531"/>
      <c r="IG44" s="531"/>
      <c r="IH44" s="531"/>
      <c r="II44" s="531"/>
      <c r="IJ44" s="531"/>
      <c r="IK44" s="531"/>
      <c r="IL44" s="531"/>
      <c r="IM44" s="531"/>
      <c r="IN44" s="531"/>
    </row>
    <row r="45" spans="1:248" s="420" customFormat="1" ht="20.100000000000001" customHeight="1" x14ac:dyDescent="0.25">
      <c r="A45" s="518" t="s">
        <v>714</v>
      </c>
      <c r="B45" s="428">
        <f>+B44+B35+B32+B31+B26+B25+B24</f>
        <v>296</v>
      </c>
      <c r="C45" s="429">
        <f>+C44+C35+C32+C31+C26+C25+C24</f>
        <v>0</v>
      </c>
      <c r="D45" s="429">
        <f>+D44+D35+D32+D31+D26+D25+D24</f>
        <v>2.5</v>
      </c>
      <c r="E45" s="651">
        <f t="shared" si="2"/>
        <v>298.5</v>
      </c>
      <c r="F45" s="652">
        <v>296</v>
      </c>
      <c r="G45" s="542">
        <v>0</v>
      </c>
      <c r="H45" s="541">
        <v>2.5</v>
      </c>
      <c r="I45" s="430">
        <v>298.5</v>
      </c>
    </row>
    <row r="46" spans="1:248" s="420" customFormat="1" ht="20.100000000000001" customHeight="1" x14ac:dyDescent="0.25">
      <c r="A46" s="1004"/>
      <c r="B46" s="1005"/>
      <c r="C46" s="1005"/>
      <c r="D46" s="1005"/>
      <c r="E46" s="1005"/>
      <c r="F46" s="1005"/>
      <c r="G46" s="1005"/>
      <c r="H46" s="1005"/>
      <c r="I46" s="1006"/>
    </row>
    <row r="47" spans="1:248" s="420" customFormat="1" ht="20.100000000000001" customHeight="1" x14ac:dyDescent="0.25">
      <c r="A47" s="518" t="s">
        <v>715</v>
      </c>
      <c r="B47" s="428">
        <v>2</v>
      </c>
      <c r="C47" s="519"/>
      <c r="D47" s="519"/>
      <c r="E47" s="430">
        <f t="shared" si="2"/>
        <v>2</v>
      </c>
      <c r="F47" s="428">
        <v>2</v>
      </c>
      <c r="G47" s="519"/>
      <c r="H47" s="519"/>
      <c r="I47" s="430">
        <v>2</v>
      </c>
    </row>
    <row r="48" spans="1:248" s="420" customFormat="1" ht="20.100000000000001" customHeight="1" x14ac:dyDescent="0.25">
      <c r="A48" s="1004"/>
      <c r="B48" s="1005"/>
      <c r="C48" s="1005"/>
      <c r="D48" s="1005"/>
      <c r="E48" s="1005"/>
      <c r="F48" s="1005"/>
      <c r="G48" s="1005"/>
      <c r="H48" s="1005"/>
      <c r="I48" s="1006"/>
    </row>
    <row r="49" spans="1:248" s="420" customFormat="1" ht="20.100000000000001" customHeight="1" x14ac:dyDescent="0.25">
      <c r="A49" s="518" t="s">
        <v>716</v>
      </c>
      <c r="B49" s="428">
        <v>1</v>
      </c>
      <c r="C49" s="520"/>
      <c r="D49" s="520"/>
      <c r="E49" s="430">
        <f t="shared" si="2"/>
        <v>1</v>
      </c>
      <c r="F49" s="428">
        <v>1</v>
      </c>
      <c r="G49" s="520"/>
      <c r="H49" s="520"/>
      <c r="I49" s="430">
        <v>1</v>
      </c>
    </row>
    <row r="50" spans="1:248" s="420" customFormat="1" ht="20.100000000000001" customHeight="1" x14ac:dyDescent="0.25">
      <c r="A50" s="1005"/>
      <c r="B50" s="1005"/>
      <c r="C50" s="1005"/>
      <c r="D50" s="1005"/>
      <c r="E50" s="1005"/>
      <c r="F50" s="1005"/>
      <c r="G50" s="1005"/>
      <c r="H50" s="1005"/>
      <c r="I50" s="1006"/>
    </row>
    <row r="51" spans="1:248" s="420" customFormat="1" ht="20.100000000000001" customHeight="1" x14ac:dyDescent="0.2">
      <c r="A51" s="1013" t="s">
        <v>717</v>
      </c>
      <c r="B51" s="1013"/>
      <c r="C51" s="1013"/>
      <c r="D51" s="1013"/>
      <c r="E51" s="1013"/>
      <c r="F51" s="1013"/>
      <c r="G51" s="1013"/>
      <c r="H51" s="1013"/>
      <c r="I51" s="1013"/>
    </row>
    <row r="52" spans="1:248" s="420" customFormat="1" ht="20.100000000000001" customHeight="1" x14ac:dyDescent="0.25">
      <c r="A52" s="512" t="s">
        <v>556</v>
      </c>
      <c r="B52" s="431">
        <v>1</v>
      </c>
      <c r="C52" s="432"/>
      <c r="D52" s="432"/>
      <c r="E52" s="433">
        <f>SUM(B52:D52)</f>
        <v>1</v>
      </c>
      <c r="F52" s="431">
        <v>1</v>
      </c>
      <c r="G52" s="432">
        <v>0</v>
      </c>
      <c r="H52" s="432">
        <v>0</v>
      </c>
      <c r="I52" s="433">
        <v>1</v>
      </c>
      <c r="J52" s="441"/>
      <c r="K52" s="441"/>
      <c r="L52" s="441"/>
      <c r="M52" s="441"/>
      <c r="N52" s="441"/>
      <c r="O52" s="441"/>
      <c r="P52" s="441"/>
      <c r="Q52" s="441"/>
      <c r="R52" s="441"/>
      <c r="S52" s="441"/>
      <c r="T52" s="441"/>
      <c r="U52" s="441"/>
      <c r="V52" s="441"/>
      <c r="W52" s="441"/>
      <c r="X52" s="441"/>
      <c r="Y52" s="441"/>
      <c r="Z52" s="441"/>
      <c r="AA52" s="441"/>
      <c r="AB52" s="441"/>
      <c r="AC52" s="441"/>
      <c r="AD52" s="441"/>
      <c r="AE52" s="441"/>
      <c r="AF52" s="441"/>
      <c r="AG52" s="441"/>
      <c r="AH52" s="441"/>
      <c r="AI52" s="441"/>
      <c r="AJ52" s="441"/>
      <c r="AK52" s="441"/>
      <c r="AL52" s="441"/>
      <c r="AM52" s="441"/>
      <c r="AN52" s="441"/>
      <c r="AO52" s="441"/>
      <c r="AP52" s="441"/>
      <c r="AQ52" s="441"/>
      <c r="AR52" s="441"/>
      <c r="AS52" s="441"/>
      <c r="AT52" s="441"/>
      <c r="AU52" s="441"/>
      <c r="AV52" s="441"/>
      <c r="AW52" s="441"/>
      <c r="AX52" s="441"/>
      <c r="AY52" s="441"/>
      <c r="AZ52" s="441"/>
      <c r="BA52" s="441"/>
      <c r="BB52" s="441"/>
      <c r="BC52" s="441"/>
      <c r="BD52" s="441"/>
      <c r="BE52" s="441"/>
      <c r="BF52" s="441"/>
      <c r="BG52" s="441"/>
      <c r="BH52" s="441"/>
      <c r="BI52" s="441"/>
      <c r="BJ52" s="441"/>
      <c r="BK52" s="441"/>
      <c r="BL52" s="441"/>
      <c r="BM52" s="441"/>
      <c r="BN52" s="441"/>
      <c r="BO52" s="441"/>
      <c r="BP52" s="441"/>
      <c r="BQ52" s="441"/>
      <c r="BR52" s="441"/>
      <c r="BS52" s="441"/>
      <c r="BT52" s="441"/>
      <c r="BU52" s="441"/>
      <c r="BV52" s="441"/>
      <c r="BW52" s="441"/>
      <c r="BX52" s="441"/>
      <c r="BY52" s="441"/>
      <c r="BZ52" s="441"/>
      <c r="CA52" s="441"/>
      <c r="CB52" s="441"/>
      <c r="CC52" s="441"/>
      <c r="CD52" s="441"/>
      <c r="CE52" s="441"/>
      <c r="CF52" s="441"/>
      <c r="CG52" s="441"/>
      <c r="CH52" s="441"/>
      <c r="CI52" s="441"/>
      <c r="CJ52" s="441"/>
      <c r="CK52" s="441"/>
      <c r="CL52" s="441"/>
      <c r="CM52" s="441"/>
      <c r="CN52" s="441"/>
      <c r="CO52" s="441"/>
      <c r="CP52" s="441"/>
      <c r="CQ52" s="441"/>
      <c r="CR52" s="441"/>
      <c r="CS52" s="441"/>
      <c r="CT52" s="441"/>
      <c r="CU52" s="441"/>
      <c r="CV52" s="441"/>
      <c r="CW52" s="441"/>
      <c r="CX52" s="441"/>
      <c r="CY52" s="441"/>
      <c r="CZ52" s="441"/>
      <c r="DA52" s="441"/>
      <c r="DB52" s="441"/>
      <c r="DC52" s="441"/>
      <c r="DD52" s="441"/>
      <c r="DE52" s="441"/>
      <c r="DF52" s="441"/>
      <c r="DG52" s="441"/>
      <c r="DH52" s="441"/>
      <c r="DI52" s="441"/>
      <c r="DJ52" s="441"/>
      <c r="DK52" s="441"/>
      <c r="DL52" s="441"/>
      <c r="DM52" s="441"/>
      <c r="DN52" s="441"/>
      <c r="DO52" s="441"/>
      <c r="DP52" s="441"/>
      <c r="DQ52" s="441"/>
      <c r="DR52" s="441"/>
      <c r="DS52" s="441"/>
      <c r="DT52" s="441"/>
      <c r="DU52" s="441"/>
      <c r="DV52" s="441"/>
      <c r="DW52" s="441"/>
      <c r="DX52" s="441"/>
      <c r="DY52" s="441"/>
      <c r="DZ52" s="441"/>
      <c r="EA52" s="441"/>
      <c r="EB52" s="441"/>
      <c r="EC52" s="441"/>
      <c r="ED52" s="441"/>
      <c r="EE52" s="441"/>
      <c r="EF52" s="441"/>
      <c r="EG52" s="441"/>
      <c r="EH52" s="441"/>
      <c r="EI52" s="441"/>
      <c r="EJ52" s="441"/>
      <c r="EK52" s="441"/>
      <c r="EL52" s="441"/>
      <c r="EM52" s="441"/>
      <c r="EN52" s="441"/>
      <c r="EO52" s="441"/>
      <c r="EP52" s="441"/>
      <c r="EQ52" s="441"/>
      <c r="ER52" s="441"/>
      <c r="ES52" s="441"/>
      <c r="ET52" s="441"/>
      <c r="EU52" s="441"/>
      <c r="EV52" s="441"/>
      <c r="EW52" s="441"/>
      <c r="EX52" s="441"/>
      <c r="EY52" s="441"/>
      <c r="EZ52" s="441"/>
      <c r="FA52" s="441"/>
      <c r="FB52" s="441"/>
      <c r="FC52" s="441"/>
      <c r="FD52" s="441"/>
      <c r="FE52" s="441"/>
      <c r="FF52" s="441"/>
      <c r="FG52" s="441"/>
      <c r="FH52" s="441"/>
      <c r="FI52" s="441"/>
      <c r="FJ52" s="441"/>
      <c r="FK52" s="441"/>
      <c r="FL52" s="441"/>
      <c r="FM52" s="441"/>
      <c r="FN52" s="441"/>
      <c r="FO52" s="441"/>
      <c r="FP52" s="441"/>
      <c r="FQ52" s="441"/>
      <c r="FR52" s="441"/>
      <c r="FS52" s="441"/>
      <c r="FT52" s="441"/>
      <c r="FU52" s="441"/>
      <c r="FV52" s="441"/>
      <c r="FW52" s="441"/>
      <c r="FX52" s="441"/>
      <c r="FY52" s="441"/>
      <c r="FZ52" s="441"/>
      <c r="GA52" s="441"/>
      <c r="GB52" s="441"/>
      <c r="GC52" s="441"/>
      <c r="GD52" s="441"/>
      <c r="GE52" s="441"/>
      <c r="GF52" s="441"/>
      <c r="GG52" s="441"/>
      <c r="GH52" s="441"/>
      <c r="GI52" s="441"/>
      <c r="GJ52" s="441"/>
      <c r="GK52" s="441"/>
      <c r="GL52" s="441"/>
      <c r="GM52" s="441"/>
      <c r="GN52" s="441"/>
      <c r="GO52" s="441"/>
      <c r="GP52" s="441"/>
      <c r="GQ52" s="441"/>
      <c r="GR52" s="441"/>
      <c r="GS52" s="441"/>
      <c r="GT52" s="441"/>
      <c r="GU52" s="441"/>
      <c r="GV52" s="441"/>
      <c r="GW52" s="441"/>
      <c r="GX52" s="441"/>
      <c r="GY52" s="441"/>
      <c r="GZ52" s="441"/>
      <c r="HA52" s="441"/>
      <c r="HB52" s="441"/>
      <c r="HC52" s="441"/>
      <c r="HD52" s="441"/>
      <c r="HE52" s="441"/>
      <c r="HF52" s="441"/>
      <c r="HG52" s="441"/>
      <c r="HH52" s="441"/>
      <c r="HI52" s="441"/>
      <c r="HJ52" s="441"/>
      <c r="HK52" s="441"/>
      <c r="HL52" s="441"/>
      <c r="HM52" s="441"/>
      <c r="HN52" s="441"/>
      <c r="HO52" s="441"/>
      <c r="HP52" s="441"/>
      <c r="HQ52" s="441"/>
      <c r="HR52" s="441"/>
      <c r="HS52" s="441"/>
      <c r="HT52" s="441"/>
      <c r="HU52" s="441"/>
      <c r="HV52" s="441"/>
      <c r="HW52" s="441"/>
      <c r="HX52" s="441"/>
      <c r="HY52" s="441"/>
      <c r="HZ52" s="441"/>
      <c r="IA52" s="441"/>
      <c r="IB52" s="441"/>
    </row>
    <row r="53" spans="1:248" s="420" customFormat="1" ht="20.100000000000001" customHeight="1" x14ac:dyDescent="0.25">
      <c r="A53" s="512" t="s">
        <v>557</v>
      </c>
      <c r="B53" s="431">
        <v>20</v>
      </c>
      <c r="C53" s="432">
        <v>4</v>
      </c>
      <c r="D53" s="432">
        <v>18</v>
      </c>
      <c r="E53" s="433">
        <f t="shared" ref="E53:E56" si="3">SUM(B53:D53)</f>
        <v>42</v>
      </c>
      <c r="F53" s="431">
        <v>20</v>
      </c>
      <c r="G53" s="432">
        <v>4</v>
      </c>
      <c r="H53" s="432">
        <v>18</v>
      </c>
      <c r="I53" s="433">
        <v>42</v>
      </c>
      <c r="J53" s="441"/>
      <c r="K53" s="441"/>
      <c r="L53" s="441"/>
      <c r="M53" s="441"/>
      <c r="N53" s="441"/>
      <c r="O53" s="441"/>
      <c r="P53" s="441"/>
      <c r="Q53" s="441"/>
      <c r="R53" s="441"/>
      <c r="S53" s="441"/>
      <c r="T53" s="441"/>
      <c r="U53" s="441"/>
      <c r="V53" s="441"/>
      <c r="W53" s="441"/>
      <c r="X53" s="441"/>
      <c r="Y53" s="441"/>
      <c r="Z53" s="441"/>
      <c r="AA53" s="441"/>
      <c r="AB53" s="441"/>
      <c r="AC53" s="441"/>
      <c r="AD53" s="441"/>
      <c r="AE53" s="441"/>
      <c r="AF53" s="441"/>
      <c r="AG53" s="441"/>
      <c r="AH53" s="441"/>
      <c r="AI53" s="441"/>
      <c r="AJ53" s="441"/>
      <c r="AK53" s="441"/>
      <c r="AL53" s="441"/>
      <c r="AM53" s="441"/>
      <c r="AN53" s="441"/>
      <c r="AO53" s="441"/>
      <c r="AP53" s="441"/>
      <c r="AQ53" s="441"/>
      <c r="AR53" s="441"/>
      <c r="AS53" s="441"/>
      <c r="AT53" s="441"/>
      <c r="AU53" s="441"/>
      <c r="AV53" s="441"/>
      <c r="AW53" s="441"/>
      <c r="AX53" s="441"/>
      <c r="AY53" s="441"/>
      <c r="AZ53" s="441"/>
      <c r="BA53" s="441"/>
      <c r="BB53" s="441"/>
      <c r="BC53" s="441"/>
      <c r="BD53" s="441"/>
      <c r="BE53" s="441"/>
      <c r="BF53" s="441"/>
      <c r="BG53" s="441"/>
      <c r="BH53" s="441"/>
      <c r="BI53" s="441"/>
      <c r="BJ53" s="441"/>
      <c r="BK53" s="441"/>
      <c r="BL53" s="441"/>
      <c r="BM53" s="441"/>
      <c r="BN53" s="441"/>
      <c r="BO53" s="441"/>
      <c r="BP53" s="441"/>
      <c r="BQ53" s="441"/>
      <c r="BR53" s="441"/>
      <c r="BS53" s="441"/>
      <c r="BT53" s="441"/>
      <c r="BU53" s="441"/>
      <c r="BV53" s="441"/>
      <c r="BW53" s="441"/>
      <c r="BX53" s="441"/>
      <c r="BY53" s="441"/>
      <c r="BZ53" s="441"/>
      <c r="CA53" s="441"/>
      <c r="CB53" s="441"/>
      <c r="CC53" s="441"/>
      <c r="CD53" s="441"/>
      <c r="CE53" s="441"/>
      <c r="CF53" s="441"/>
      <c r="CG53" s="441"/>
      <c r="CH53" s="441"/>
      <c r="CI53" s="441"/>
      <c r="CJ53" s="441"/>
      <c r="CK53" s="441"/>
      <c r="CL53" s="441"/>
      <c r="CM53" s="441"/>
      <c r="CN53" s="441"/>
      <c r="CO53" s="441"/>
      <c r="CP53" s="441"/>
      <c r="CQ53" s="441"/>
      <c r="CR53" s="441"/>
      <c r="CS53" s="441"/>
      <c r="CT53" s="441"/>
      <c r="CU53" s="441"/>
      <c r="CV53" s="441"/>
      <c r="CW53" s="441"/>
      <c r="CX53" s="441"/>
      <c r="CY53" s="441"/>
      <c r="CZ53" s="441"/>
      <c r="DA53" s="441"/>
      <c r="DB53" s="441"/>
      <c r="DC53" s="441"/>
      <c r="DD53" s="441"/>
      <c r="DE53" s="441"/>
      <c r="DF53" s="441"/>
      <c r="DG53" s="441"/>
      <c r="DH53" s="441"/>
      <c r="DI53" s="441"/>
      <c r="DJ53" s="441"/>
      <c r="DK53" s="441"/>
      <c r="DL53" s="441"/>
      <c r="DM53" s="441"/>
      <c r="DN53" s="441"/>
      <c r="DO53" s="441"/>
      <c r="DP53" s="441"/>
      <c r="DQ53" s="441"/>
      <c r="DR53" s="441"/>
      <c r="DS53" s="441"/>
      <c r="DT53" s="441"/>
      <c r="DU53" s="441"/>
      <c r="DV53" s="441"/>
      <c r="DW53" s="441"/>
      <c r="DX53" s="441"/>
      <c r="DY53" s="441"/>
      <c r="DZ53" s="441"/>
      <c r="EA53" s="441"/>
      <c r="EB53" s="441"/>
      <c r="EC53" s="441"/>
      <c r="ED53" s="441"/>
      <c r="EE53" s="441"/>
      <c r="EF53" s="441"/>
      <c r="EG53" s="441"/>
      <c r="EH53" s="441"/>
      <c r="EI53" s="441"/>
      <c r="EJ53" s="441"/>
      <c r="EK53" s="441"/>
      <c r="EL53" s="441"/>
      <c r="EM53" s="441"/>
      <c r="EN53" s="441"/>
      <c r="EO53" s="441"/>
      <c r="EP53" s="441"/>
      <c r="EQ53" s="441"/>
      <c r="ER53" s="441"/>
      <c r="ES53" s="441"/>
      <c r="ET53" s="441"/>
      <c r="EU53" s="441"/>
      <c r="EV53" s="441"/>
      <c r="EW53" s="441"/>
      <c r="EX53" s="441"/>
      <c r="EY53" s="441"/>
      <c r="EZ53" s="441"/>
      <c r="FA53" s="441"/>
      <c r="FB53" s="441"/>
      <c r="FC53" s="441"/>
      <c r="FD53" s="441"/>
      <c r="FE53" s="441"/>
      <c r="FF53" s="441"/>
      <c r="FG53" s="441"/>
      <c r="FH53" s="441"/>
      <c r="FI53" s="441"/>
      <c r="FJ53" s="441"/>
      <c r="FK53" s="441"/>
      <c r="FL53" s="441"/>
      <c r="FM53" s="441"/>
      <c r="FN53" s="441"/>
      <c r="FO53" s="441"/>
      <c r="FP53" s="441"/>
      <c r="FQ53" s="441"/>
      <c r="FR53" s="441"/>
      <c r="FS53" s="441"/>
      <c r="FT53" s="441"/>
      <c r="FU53" s="441"/>
      <c r="FV53" s="441"/>
      <c r="FW53" s="441"/>
      <c r="FX53" s="441"/>
      <c r="FY53" s="441"/>
      <c r="FZ53" s="441"/>
      <c r="GA53" s="441"/>
      <c r="GB53" s="441"/>
      <c r="GC53" s="441"/>
      <c r="GD53" s="441"/>
      <c r="GE53" s="441"/>
      <c r="GF53" s="441"/>
      <c r="GG53" s="441"/>
      <c r="GH53" s="441"/>
      <c r="GI53" s="441"/>
      <c r="GJ53" s="441"/>
      <c r="GK53" s="441"/>
      <c r="GL53" s="441"/>
      <c r="GM53" s="441"/>
      <c r="GN53" s="441"/>
      <c r="GO53" s="441"/>
      <c r="GP53" s="441"/>
      <c r="GQ53" s="441"/>
      <c r="GR53" s="441"/>
      <c r="GS53" s="441"/>
      <c r="GT53" s="441"/>
      <c r="GU53" s="441"/>
      <c r="GV53" s="441"/>
      <c r="GW53" s="441"/>
      <c r="GX53" s="441"/>
      <c r="GY53" s="441"/>
      <c r="GZ53" s="441"/>
      <c r="HA53" s="441"/>
      <c r="HB53" s="441"/>
      <c r="HC53" s="441"/>
      <c r="HD53" s="441"/>
      <c r="HE53" s="441"/>
      <c r="HF53" s="441"/>
      <c r="HG53" s="441"/>
      <c r="HH53" s="441"/>
      <c r="HI53" s="441"/>
      <c r="HJ53" s="441"/>
      <c r="HK53" s="441"/>
      <c r="HL53" s="441"/>
      <c r="HM53" s="441"/>
      <c r="HN53" s="441"/>
      <c r="HO53" s="441"/>
      <c r="HP53" s="441"/>
      <c r="HQ53" s="441"/>
      <c r="HR53" s="441"/>
      <c r="HS53" s="441"/>
      <c r="HT53" s="441"/>
      <c r="HU53" s="441"/>
      <c r="HV53" s="441"/>
      <c r="HW53" s="441"/>
      <c r="HX53" s="441"/>
      <c r="HY53" s="441"/>
      <c r="HZ53" s="441"/>
      <c r="IA53" s="441"/>
      <c r="IB53" s="441"/>
    </row>
    <row r="54" spans="1:248" s="420" customFormat="1" ht="20.100000000000001" customHeight="1" x14ac:dyDescent="0.25">
      <c r="A54" s="512" t="s">
        <v>558</v>
      </c>
      <c r="B54" s="431">
        <v>61</v>
      </c>
      <c r="C54" s="432">
        <v>3</v>
      </c>
      <c r="D54" s="432">
        <v>1</v>
      </c>
      <c r="E54" s="433">
        <f t="shared" si="3"/>
        <v>65</v>
      </c>
      <c r="F54" s="431">
        <v>61</v>
      </c>
      <c r="G54" s="432">
        <v>3</v>
      </c>
      <c r="H54" s="432">
        <v>1</v>
      </c>
      <c r="I54" s="433">
        <v>65</v>
      </c>
      <c r="J54" s="441"/>
      <c r="K54" s="441"/>
      <c r="L54" s="441"/>
      <c r="M54" s="441"/>
      <c r="N54" s="441"/>
      <c r="O54" s="441"/>
      <c r="P54" s="441"/>
      <c r="Q54" s="441"/>
      <c r="R54" s="441"/>
      <c r="S54" s="441"/>
      <c r="T54" s="441"/>
      <c r="U54" s="441"/>
      <c r="V54" s="441"/>
      <c r="W54" s="441"/>
      <c r="X54" s="441"/>
      <c r="Y54" s="441"/>
      <c r="Z54" s="441"/>
      <c r="AA54" s="441"/>
      <c r="AB54" s="441"/>
      <c r="AC54" s="441"/>
      <c r="AD54" s="441"/>
      <c r="AE54" s="441"/>
      <c r="AF54" s="441"/>
      <c r="AG54" s="441"/>
      <c r="AH54" s="441"/>
      <c r="AI54" s="441"/>
      <c r="AJ54" s="441"/>
      <c r="AK54" s="441"/>
      <c r="AL54" s="441"/>
      <c r="AM54" s="441"/>
      <c r="AN54" s="441"/>
      <c r="AO54" s="441"/>
      <c r="AP54" s="441"/>
      <c r="AQ54" s="441"/>
      <c r="AR54" s="441"/>
      <c r="AS54" s="441"/>
      <c r="AT54" s="441"/>
      <c r="AU54" s="441"/>
      <c r="AV54" s="441"/>
      <c r="AW54" s="441"/>
      <c r="AX54" s="441"/>
      <c r="AY54" s="441"/>
      <c r="AZ54" s="441"/>
      <c r="BA54" s="441"/>
      <c r="BB54" s="441"/>
      <c r="BC54" s="441"/>
      <c r="BD54" s="441"/>
      <c r="BE54" s="441"/>
      <c r="BF54" s="441"/>
      <c r="BG54" s="441"/>
      <c r="BH54" s="441"/>
      <c r="BI54" s="441"/>
      <c r="BJ54" s="441"/>
      <c r="BK54" s="441"/>
      <c r="BL54" s="441"/>
      <c r="BM54" s="441"/>
      <c r="BN54" s="441"/>
      <c r="BO54" s="441"/>
      <c r="BP54" s="441"/>
      <c r="BQ54" s="441"/>
      <c r="BR54" s="441"/>
      <c r="BS54" s="441"/>
      <c r="BT54" s="441"/>
      <c r="BU54" s="441"/>
      <c r="BV54" s="441"/>
      <c r="BW54" s="441"/>
      <c r="BX54" s="441"/>
      <c r="BY54" s="441"/>
      <c r="BZ54" s="441"/>
      <c r="CA54" s="441"/>
      <c r="CB54" s="441"/>
      <c r="CC54" s="441"/>
      <c r="CD54" s="441"/>
      <c r="CE54" s="441"/>
      <c r="CF54" s="441"/>
      <c r="CG54" s="441"/>
      <c r="CH54" s="441"/>
      <c r="CI54" s="441"/>
      <c r="CJ54" s="441"/>
      <c r="CK54" s="441"/>
      <c r="CL54" s="441"/>
      <c r="CM54" s="441"/>
      <c r="CN54" s="441"/>
      <c r="CO54" s="441"/>
      <c r="CP54" s="441"/>
      <c r="CQ54" s="441"/>
      <c r="CR54" s="441"/>
      <c r="CS54" s="441"/>
      <c r="CT54" s="441"/>
      <c r="CU54" s="441"/>
      <c r="CV54" s="441"/>
      <c r="CW54" s="441"/>
      <c r="CX54" s="441"/>
      <c r="CY54" s="441"/>
      <c r="CZ54" s="441"/>
      <c r="DA54" s="441"/>
      <c r="DB54" s="441"/>
      <c r="DC54" s="441"/>
      <c r="DD54" s="441"/>
      <c r="DE54" s="441"/>
      <c r="DF54" s="441"/>
      <c r="DG54" s="441"/>
      <c r="DH54" s="441"/>
      <c r="DI54" s="441"/>
      <c r="DJ54" s="441"/>
      <c r="DK54" s="441"/>
      <c r="DL54" s="441"/>
      <c r="DM54" s="441"/>
      <c r="DN54" s="441"/>
      <c r="DO54" s="441"/>
      <c r="DP54" s="441"/>
      <c r="DQ54" s="441"/>
      <c r="DR54" s="441"/>
      <c r="DS54" s="441"/>
      <c r="DT54" s="441"/>
      <c r="DU54" s="441"/>
      <c r="DV54" s="441"/>
      <c r="DW54" s="441"/>
      <c r="DX54" s="441"/>
      <c r="DY54" s="441"/>
      <c r="DZ54" s="441"/>
      <c r="EA54" s="441"/>
      <c r="EB54" s="441"/>
      <c r="EC54" s="441"/>
      <c r="ED54" s="441"/>
      <c r="EE54" s="441"/>
      <c r="EF54" s="441"/>
      <c r="EG54" s="441"/>
      <c r="EH54" s="441"/>
      <c r="EI54" s="441"/>
      <c r="EJ54" s="441"/>
      <c r="EK54" s="441"/>
      <c r="EL54" s="441"/>
      <c r="EM54" s="441"/>
      <c r="EN54" s="441"/>
      <c r="EO54" s="441"/>
      <c r="EP54" s="441"/>
      <c r="EQ54" s="441"/>
      <c r="ER54" s="441"/>
      <c r="ES54" s="441"/>
      <c r="ET54" s="441"/>
      <c r="EU54" s="441"/>
      <c r="EV54" s="441"/>
      <c r="EW54" s="441"/>
      <c r="EX54" s="441"/>
      <c r="EY54" s="441"/>
      <c r="EZ54" s="441"/>
      <c r="FA54" s="441"/>
      <c r="FB54" s="441"/>
      <c r="FC54" s="441"/>
      <c r="FD54" s="441"/>
      <c r="FE54" s="441"/>
      <c r="FF54" s="441"/>
      <c r="FG54" s="441"/>
      <c r="FH54" s="441"/>
      <c r="FI54" s="441"/>
      <c r="FJ54" s="441"/>
      <c r="FK54" s="441"/>
      <c r="FL54" s="441"/>
      <c r="FM54" s="441"/>
      <c r="FN54" s="441"/>
      <c r="FO54" s="441"/>
      <c r="FP54" s="441"/>
      <c r="FQ54" s="441"/>
      <c r="FR54" s="441"/>
      <c r="FS54" s="441"/>
      <c r="FT54" s="441"/>
      <c r="FU54" s="441"/>
      <c r="FV54" s="441"/>
      <c r="FW54" s="441"/>
      <c r="FX54" s="441"/>
      <c r="FY54" s="441"/>
      <c r="FZ54" s="441"/>
      <c r="GA54" s="441"/>
      <c r="GB54" s="441"/>
      <c r="GC54" s="441"/>
      <c r="GD54" s="441"/>
      <c r="GE54" s="441"/>
      <c r="GF54" s="441"/>
      <c r="GG54" s="441"/>
      <c r="GH54" s="441"/>
      <c r="GI54" s="441"/>
      <c r="GJ54" s="441"/>
      <c r="GK54" s="441"/>
      <c r="GL54" s="441"/>
      <c r="GM54" s="441"/>
      <c r="GN54" s="441"/>
      <c r="GO54" s="441"/>
      <c r="GP54" s="441"/>
      <c r="GQ54" s="441"/>
      <c r="GR54" s="441"/>
      <c r="GS54" s="441"/>
      <c r="GT54" s="441"/>
      <c r="GU54" s="441"/>
      <c r="GV54" s="441"/>
      <c r="GW54" s="441"/>
      <c r="GX54" s="441"/>
      <c r="GY54" s="441"/>
      <c r="GZ54" s="441"/>
      <c r="HA54" s="441"/>
      <c r="HB54" s="441"/>
      <c r="HC54" s="441"/>
      <c r="HD54" s="441"/>
      <c r="HE54" s="441"/>
      <c r="HF54" s="441"/>
      <c r="HG54" s="441"/>
      <c r="HH54" s="441"/>
      <c r="HI54" s="441"/>
      <c r="HJ54" s="441"/>
      <c r="HK54" s="441"/>
      <c r="HL54" s="441"/>
      <c r="HM54" s="441"/>
      <c r="HN54" s="441"/>
      <c r="HO54" s="441"/>
      <c r="HP54" s="441"/>
      <c r="HQ54" s="441"/>
      <c r="HR54" s="441"/>
      <c r="HS54" s="441"/>
      <c r="HT54" s="441"/>
      <c r="HU54" s="441"/>
      <c r="HV54" s="441"/>
      <c r="HW54" s="441"/>
      <c r="HX54" s="441"/>
      <c r="HY54" s="441"/>
      <c r="HZ54" s="441"/>
      <c r="IA54" s="441"/>
      <c r="IB54" s="441"/>
    </row>
    <row r="55" spans="1:248" x14ac:dyDescent="0.25">
      <c r="A55" s="512" t="s">
        <v>559</v>
      </c>
      <c r="B55" s="431">
        <v>12</v>
      </c>
      <c r="C55" s="432">
        <v>3</v>
      </c>
      <c r="D55" s="432">
        <v>8</v>
      </c>
      <c r="E55" s="433">
        <f t="shared" si="3"/>
        <v>23</v>
      </c>
      <c r="F55" s="431">
        <v>12</v>
      </c>
      <c r="G55" s="432">
        <v>3</v>
      </c>
      <c r="H55" s="432">
        <v>8</v>
      </c>
      <c r="I55" s="433">
        <v>23</v>
      </c>
      <c r="J55" s="441"/>
      <c r="K55" s="441"/>
      <c r="L55" s="441"/>
      <c r="M55" s="441"/>
      <c r="N55" s="441"/>
      <c r="O55" s="441"/>
      <c r="P55" s="441"/>
      <c r="Q55" s="441"/>
      <c r="R55" s="441"/>
      <c r="S55" s="441"/>
      <c r="T55" s="441"/>
      <c r="U55" s="441"/>
      <c r="V55" s="441"/>
      <c r="W55" s="441"/>
      <c r="X55" s="441"/>
      <c r="Y55" s="441"/>
      <c r="Z55" s="441"/>
      <c r="AA55" s="441"/>
      <c r="AB55" s="441"/>
      <c r="AC55" s="441"/>
      <c r="AD55" s="441"/>
      <c r="AE55" s="441"/>
      <c r="AF55" s="441"/>
      <c r="AG55" s="441"/>
      <c r="AH55" s="441"/>
      <c r="AI55" s="441"/>
      <c r="AJ55" s="441"/>
      <c r="AK55" s="441"/>
      <c r="AL55" s="441"/>
      <c r="AM55" s="441"/>
      <c r="AN55" s="441"/>
      <c r="AO55" s="441"/>
      <c r="AP55" s="441"/>
      <c r="AQ55" s="441"/>
      <c r="AR55" s="441"/>
      <c r="AS55" s="441"/>
      <c r="AT55" s="441"/>
      <c r="AU55" s="441"/>
      <c r="AV55" s="441"/>
      <c r="AW55" s="441"/>
      <c r="AX55" s="441"/>
      <c r="AY55" s="441"/>
      <c r="AZ55" s="441"/>
      <c r="BA55" s="441"/>
      <c r="BB55" s="441"/>
      <c r="BC55" s="441"/>
      <c r="BD55" s="441"/>
      <c r="BE55" s="441"/>
      <c r="BF55" s="441"/>
      <c r="BG55" s="441"/>
      <c r="BH55" s="441"/>
      <c r="BI55" s="441"/>
      <c r="BJ55" s="441"/>
      <c r="BK55" s="441"/>
      <c r="BL55" s="441"/>
      <c r="BM55" s="441"/>
      <c r="BN55" s="441"/>
      <c r="BO55" s="441"/>
      <c r="BP55" s="441"/>
      <c r="BQ55" s="441"/>
      <c r="BR55" s="441"/>
      <c r="BS55" s="441"/>
      <c r="BT55" s="441"/>
      <c r="BU55" s="441"/>
      <c r="BV55" s="441"/>
      <c r="BW55" s="441"/>
      <c r="BX55" s="441"/>
      <c r="BY55" s="441"/>
      <c r="BZ55" s="441"/>
      <c r="CA55" s="441"/>
      <c r="CB55" s="441"/>
      <c r="CC55" s="441"/>
      <c r="CD55" s="441"/>
      <c r="CE55" s="441"/>
      <c r="CF55" s="441"/>
      <c r="CG55" s="441"/>
      <c r="CH55" s="441"/>
      <c r="CI55" s="441"/>
      <c r="CJ55" s="441"/>
      <c r="CK55" s="441"/>
      <c r="CL55" s="441"/>
      <c r="CM55" s="441"/>
      <c r="CN55" s="441"/>
      <c r="CO55" s="441"/>
      <c r="CP55" s="441"/>
      <c r="CQ55" s="441"/>
      <c r="CR55" s="441"/>
      <c r="CS55" s="441"/>
      <c r="CT55" s="441"/>
      <c r="CU55" s="441"/>
      <c r="CV55" s="441"/>
      <c r="CW55" s="441"/>
      <c r="CX55" s="441"/>
      <c r="CY55" s="441"/>
      <c r="CZ55" s="441"/>
      <c r="DA55" s="441"/>
      <c r="DB55" s="441"/>
      <c r="DC55" s="441"/>
      <c r="DD55" s="441"/>
      <c r="DE55" s="441"/>
      <c r="DF55" s="441"/>
      <c r="DG55" s="441"/>
      <c r="DH55" s="441"/>
      <c r="DI55" s="441"/>
      <c r="DJ55" s="441"/>
      <c r="DK55" s="441"/>
      <c r="DL55" s="441"/>
      <c r="DM55" s="441"/>
      <c r="DN55" s="441"/>
      <c r="DO55" s="441"/>
      <c r="DP55" s="441"/>
      <c r="DQ55" s="441"/>
      <c r="DR55" s="441"/>
      <c r="DS55" s="441"/>
      <c r="DT55" s="441"/>
      <c r="DU55" s="441"/>
      <c r="DV55" s="441"/>
      <c r="DW55" s="441"/>
      <c r="DX55" s="441"/>
      <c r="DY55" s="441"/>
      <c r="DZ55" s="441"/>
      <c r="EA55" s="441"/>
      <c r="EB55" s="441"/>
      <c r="EC55" s="441"/>
      <c r="ED55" s="441"/>
      <c r="EE55" s="441"/>
      <c r="EF55" s="441"/>
      <c r="EG55" s="441"/>
      <c r="EH55" s="441"/>
      <c r="EI55" s="441"/>
      <c r="EJ55" s="441"/>
      <c r="EK55" s="441"/>
      <c r="EL55" s="441"/>
      <c r="EM55" s="441"/>
      <c r="EN55" s="441"/>
      <c r="EO55" s="441"/>
      <c r="EP55" s="441"/>
      <c r="EQ55" s="441"/>
      <c r="ER55" s="441"/>
      <c r="ES55" s="441"/>
      <c r="ET55" s="441"/>
      <c r="EU55" s="441"/>
      <c r="EV55" s="441"/>
      <c r="EW55" s="441"/>
      <c r="EX55" s="441"/>
      <c r="EY55" s="441"/>
      <c r="EZ55" s="441"/>
      <c r="FA55" s="441"/>
      <c r="FB55" s="441"/>
      <c r="FC55" s="441"/>
      <c r="FD55" s="441"/>
      <c r="FE55" s="441"/>
      <c r="FF55" s="441"/>
      <c r="FG55" s="441"/>
      <c r="FH55" s="441"/>
      <c r="FI55" s="441"/>
      <c r="FJ55" s="441"/>
      <c r="FK55" s="441"/>
      <c r="FL55" s="441"/>
      <c r="FM55" s="441"/>
      <c r="FN55" s="441"/>
      <c r="FO55" s="441"/>
      <c r="FP55" s="441"/>
      <c r="FQ55" s="441"/>
      <c r="FR55" s="441"/>
      <c r="FS55" s="441"/>
      <c r="FT55" s="441"/>
      <c r="FU55" s="441"/>
      <c r="FV55" s="441"/>
      <c r="FW55" s="441"/>
      <c r="FX55" s="441"/>
      <c r="FY55" s="441"/>
      <c r="FZ55" s="441"/>
      <c r="GA55" s="441"/>
      <c r="GB55" s="441"/>
      <c r="GC55" s="441"/>
      <c r="GD55" s="441"/>
      <c r="GE55" s="441"/>
      <c r="GF55" s="441"/>
      <c r="GG55" s="441"/>
      <c r="GH55" s="441"/>
      <c r="GI55" s="441"/>
      <c r="GJ55" s="441"/>
      <c r="GK55" s="441"/>
      <c r="GL55" s="441"/>
      <c r="GM55" s="441"/>
      <c r="GN55" s="441"/>
      <c r="GO55" s="441"/>
      <c r="GP55" s="441"/>
      <c r="GQ55" s="441"/>
      <c r="GR55" s="441"/>
      <c r="GS55" s="441"/>
      <c r="GT55" s="441"/>
      <c r="GU55" s="441"/>
      <c r="GV55" s="441"/>
      <c r="GW55" s="441"/>
      <c r="GX55" s="441"/>
      <c r="GY55" s="441"/>
      <c r="GZ55" s="441"/>
      <c r="HA55" s="441"/>
      <c r="HB55" s="441"/>
      <c r="HC55" s="441"/>
      <c r="HD55" s="441"/>
      <c r="HE55" s="441"/>
      <c r="HF55" s="441"/>
      <c r="HG55" s="441"/>
      <c r="HH55" s="441"/>
      <c r="HI55" s="441"/>
      <c r="HJ55" s="441"/>
      <c r="HK55" s="441"/>
      <c r="HL55" s="441"/>
      <c r="HM55" s="441"/>
      <c r="HN55" s="441"/>
      <c r="HO55" s="441"/>
      <c r="HP55" s="441"/>
      <c r="HQ55" s="441"/>
      <c r="HR55" s="441"/>
      <c r="HS55" s="441"/>
      <c r="HT55" s="441"/>
      <c r="HU55" s="441"/>
      <c r="HV55" s="441"/>
      <c r="HW55" s="441"/>
      <c r="HX55" s="441"/>
      <c r="HY55" s="441"/>
      <c r="HZ55" s="441"/>
      <c r="IA55" s="441"/>
      <c r="IB55" s="441"/>
    </row>
    <row r="56" spans="1:248" x14ac:dyDescent="0.25">
      <c r="A56" s="518" t="s">
        <v>718</v>
      </c>
      <c r="B56" s="428">
        <f>SUM(B52:B55)</f>
        <v>94</v>
      </c>
      <c r="C56" s="429">
        <f t="shared" ref="C56:D56" si="4">SUM(C52:C55)</f>
        <v>10</v>
      </c>
      <c r="D56" s="429">
        <f t="shared" si="4"/>
        <v>27</v>
      </c>
      <c r="E56" s="430">
        <f t="shared" si="3"/>
        <v>131</v>
      </c>
      <c r="F56" s="428">
        <v>94</v>
      </c>
      <c r="G56" s="429">
        <v>10</v>
      </c>
      <c r="H56" s="429">
        <v>27</v>
      </c>
      <c r="I56" s="430">
        <v>131</v>
      </c>
      <c r="J56" s="420"/>
      <c r="K56" s="420"/>
      <c r="L56" s="420"/>
      <c r="M56" s="420"/>
      <c r="N56" s="420"/>
      <c r="O56" s="420"/>
      <c r="P56" s="420"/>
      <c r="Q56" s="420"/>
      <c r="R56" s="420"/>
      <c r="S56" s="420"/>
      <c r="T56" s="420"/>
      <c r="U56" s="420"/>
      <c r="V56" s="420"/>
      <c r="W56" s="420"/>
      <c r="X56" s="420"/>
      <c r="Y56" s="420"/>
      <c r="Z56" s="420"/>
      <c r="AA56" s="420"/>
      <c r="AB56" s="420"/>
      <c r="AC56" s="420"/>
      <c r="AD56" s="420"/>
      <c r="AE56" s="420"/>
      <c r="AF56" s="420"/>
      <c r="AG56" s="420"/>
      <c r="AH56" s="420"/>
      <c r="AI56" s="420"/>
      <c r="AJ56" s="420"/>
      <c r="AK56" s="420"/>
      <c r="AL56" s="420"/>
      <c r="AM56" s="420"/>
      <c r="AN56" s="420"/>
      <c r="AO56" s="420"/>
      <c r="AP56" s="420"/>
      <c r="AQ56" s="420"/>
      <c r="AR56" s="420"/>
      <c r="AS56" s="420"/>
      <c r="AT56" s="420"/>
      <c r="AU56" s="420"/>
      <c r="AV56" s="420"/>
      <c r="AW56" s="420"/>
      <c r="AX56" s="420"/>
      <c r="AY56" s="420"/>
      <c r="AZ56" s="420"/>
      <c r="BA56" s="420"/>
      <c r="BB56" s="420"/>
      <c r="BC56" s="420"/>
      <c r="BD56" s="420"/>
      <c r="BE56" s="420"/>
      <c r="BF56" s="420"/>
      <c r="BG56" s="420"/>
      <c r="BH56" s="420"/>
      <c r="BI56" s="420"/>
      <c r="BJ56" s="420"/>
      <c r="BK56" s="420"/>
      <c r="BL56" s="420"/>
      <c r="BM56" s="420"/>
      <c r="BN56" s="420"/>
      <c r="BO56" s="420"/>
      <c r="BP56" s="420"/>
      <c r="BQ56" s="420"/>
      <c r="BR56" s="420"/>
      <c r="BS56" s="420"/>
      <c r="BT56" s="420"/>
      <c r="BU56" s="420"/>
      <c r="BV56" s="420"/>
      <c r="BW56" s="420"/>
      <c r="BX56" s="420"/>
      <c r="BY56" s="420"/>
      <c r="BZ56" s="420"/>
      <c r="CA56" s="420"/>
      <c r="CB56" s="420"/>
      <c r="CC56" s="420"/>
      <c r="CD56" s="420"/>
      <c r="CE56" s="420"/>
      <c r="CF56" s="420"/>
      <c r="CG56" s="420"/>
      <c r="CH56" s="420"/>
      <c r="CI56" s="420"/>
      <c r="CJ56" s="420"/>
      <c r="CK56" s="420"/>
      <c r="CL56" s="420"/>
      <c r="CM56" s="420"/>
      <c r="CN56" s="420"/>
      <c r="CO56" s="420"/>
      <c r="CP56" s="420"/>
      <c r="CQ56" s="420"/>
      <c r="CR56" s="420"/>
      <c r="CS56" s="420"/>
      <c r="CT56" s="420"/>
      <c r="CU56" s="420"/>
      <c r="CV56" s="420"/>
      <c r="CW56" s="420"/>
      <c r="CX56" s="420"/>
      <c r="CY56" s="420"/>
      <c r="CZ56" s="420"/>
      <c r="DA56" s="420"/>
      <c r="DB56" s="420"/>
      <c r="DC56" s="420"/>
      <c r="DD56" s="420"/>
      <c r="DE56" s="420"/>
      <c r="DF56" s="420"/>
      <c r="DG56" s="420"/>
      <c r="DH56" s="420"/>
      <c r="DI56" s="420"/>
      <c r="DJ56" s="420"/>
      <c r="DK56" s="420"/>
      <c r="DL56" s="420"/>
      <c r="DM56" s="420"/>
      <c r="DN56" s="420"/>
      <c r="DO56" s="420"/>
      <c r="DP56" s="420"/>
      <c r="DQ56" s="420"/>
      <c r="DR56" s="420"/>
      <c r="DS56" s="420"/>
      <c r="DT56" s="420"/>
      <c r="DU56" s="420"/>
      <c r="DV56" s="420"/>
      <c r="DW56" s="420"/>
      <c r="DX56" s="420"/>
      <c r="DY56" s="420"/>
      <c r="DZ56" s="420"/>
      <c r="EA56" s="420"/>
      <c r="EB56" s="420"/>
      <c r="EC56" s="420"/>
      <c r="ED56" s="420"/>
      <c r="EE56" s="420"/>
      <c r="EF56" s="420"/>
      <c r="EG56" s="420"/>
      <c r="EH56" s="420"/>
      <c r="EI56" s="420"/>
      <c r="EJ56" s="420"/>
      <c r="EK56" s="420"/>
      <c r="EL56" s="420"/>
      <c r="EM56" s="420"/>
      <c r="EN56" s="420"/>
      <c r="EO56" s="420"/>
      <c r="EP56" s="420"/>
      <c r="EQ56" s="420"/>
      <c r="ER56" s="420"/>
      <c r="ES56" s="420"/>
      <c r="ET56" s="420"/>
      <c r="EU56" s="420"/>
      <c r="EV56" s="420"/>
      <c r="EW56" s="420"/>
      <c r="EX56" s="420"/>
      <c r="EY56" s="420"/>
      <c r="EZ56" s="420"/>
      <c r="FA56" s="420"/>
      <c r="FB56" s="420"/>
      <c r="FC56" s="420"/>
      <c r="FD56" s="420"/>
      <c r="FE56" s="420"/>
      <c r="FF56" s="420"/>
      <c r="FG56" s="420"/>
      <c r="FH56" s="420"/>
      <c r="FI56" s="420"/>
      <c r="FJ56" s="420"/>
      <c r="FK56" s="420"/>
      <c r="FL56" s="420"/>
      <c r="FM56" s="420"/>
      <c r="FN56" s="420"/>
      <c r="FO56" s="420"/>
      <c r="FP56" s="420"/>
      <c r="FQ56" s="420"/>
      <c r="FR56" s="420"/>
      <c r="FS56" s="420"/>
      <c r="FT56" s="420"/>
      <c r="FU56" s="420"/>
      <c r="FV56" s="420"/>
      <c r="FW56" s="420"/>
      <c r="FX56" s="420"/>
      <c r="FY56" s="420"/>
      <c r="FZ56" s="420"/>
      <c r="GA56" s="420"/>
      <c r="GB56" s="420"/>
      <c r="GC56" s="420"/>
      <c r="GD56" s="420"/>
      <c r="GE56" s="420"/>
      <c r="GF56" s="420"/>
      <c r="GG56" s="420"/>
      <c r="GH56" s="420"/>
      <c r="GI56" s="420"/>
      <c r="GJ56" s="420"/>
      <c r="GK56" s="420"/>
      <c r="GL56" s="420"/>
      <c r="GM56" s="420"/>
      <c r="GN56" s="420"/>
      <c r="GO56" s="420"/>
      <c r="GP56" s="420"/>
      <c r="GQ56" s="420"/>
      <c r="GR56" s="420"/>
      <c r="GS56" s="420"/>
      <c r="GT56" s="420"/>
      <c r="GU56" s="420"/>
      <c r="GV56" s="420"/>
      <c r="GW56" s="420"/>
      <c r="GX56" s="420"/>
      <c r="GY56" s="420"/>
      <c r="GZ56" s="420"/>
      <c r="HA56" s="420"/>
      <c r="HB56" s="420"/>
      <c r="HC56" s="420"/>
      <c r="HD56" s="420"/>
      <c r="HE56" s="420"/>
      <c r="HF56" s="420"/>
      <c r="HG56" s="420"/>
      <c r="HH56" s="420"/>
      <c r="HI56" s="420"/>
      <c r="HJ56" s="420"/>
      <c r="HK56" s="420"/>
      <c r="HL56" s="420"/>
      <c r="HM56" s="420"/>
      <c r="HN56" s="420"/>
      <c r="HO56" s="420"/>
      <c r="HP56" s="420"/>
      <c r="HQ56" s="420"/>
      <c r="HR56" s="420"/>
      <c r="HS56" s="420"/>
      <c r="HT56" s="420"/>
      <c r="HU56" s="420"/>
      <c r="HV56" s="420"/>
      <c r="HW56" s="420"/>
      <c r="HX56" s="420"/>
      <c r="HY56" s="420"/>
      <c r="HZ56" s="420"/>
      <c r="IA56" s="420"/>
      <c r="IB56" s="420"/>
      <c r="IC56" s="420"/>
      <c r="ID56" s="420"/>
      <c r="IE56" s="420"/>
      <c r="IF56" s="420"/>
      <c r="IG56" s="420"/>
      <c r="IH56" s="420"/>
      <c r="II56" s="420"/>
      <c r="IJ56" s="420"/>
      <c r="IK56" s="420"/>
      <c r="IL56" s="420"/>
      <c r="IM56" s="420"/>
      <c r="IN56" s="420"/>
    </row>
    <row r="57" spans="1:248" x14ac:dyDescent="0.25">
      <c r="A57" s="1004"/>
      <c r="B57" s="1005"/>
      <c r="C57" s="1005"/>
      <c r="D57" s="1005"/>
      <c r="E57" s="1005"/>
      <c r="F57" s="1005"/>
      <c r="G57" s="1005"/>
      <c r="H57" s="1005"/>
      <c r="I57" s="1006"/>
      <c r="J57" s="420"/>
      <c r="K57" s="420"/>
      <c r="L57" s="420"/>
      <c r="M57" s="420"/>
      <c r="N57" s="420"/>
      <c r="O57" s="420"/>
      <c r="P57" s="420"/>
      <c r="Q57" s="420"/>
      <c r="R57" s="420"/>
      <c r="S57" s="420"/>
      <c r="T57" s="420"/>
      <c r="U57" s="420"/>
      <c r="V57" s="420"/>
      <c r="W57" s="420"/>
      <c r="X57" s="420"/>
      <c r="Y57" s="420"/>
      <c r="Z57" s="420"/>
      <c r="AA57" s="420"/>
      <c r="AB57" s="420"/>
      <c r="AC57" s="420"/>
      <c r="AD57" s="420"/>
      <c r="AE57" s="420"/>
      <c r="AF57" s="420"/>
      <c r="AG57" s="420"/>
      <c r="AH57" s="420"/>
      <c r="AI57" s="420"/>
      <c r="AJ57" s="420"/>
      <c r="AK57" s="420"/>
      <c r="AL57" s="420"/>
      <c r="AM57" s="420"/>
      <c r="AN57" s="420"/>
      <c r="AO57" s="420"/>
      <c r="AP57" s="420"/>
      <c r="AQ57" s="420"/>
      <c r="AR57" s="420"/>
      <c r="AS57" s="420"/>
      <c r="AT57" s="420"/>
      <c r="AU57" s="420"/>
      <c r="AV57" s="420"/>
      <c r="AW57" s="420"/>
      <c r="AX57" s="420"/>
      <c r="AY57" s="420"/>
      <c r="AZ57" s="420"/>
      <c r="BA57" s="420"/>
      <c r="BB57" s="420"/>
      <c r="BC57" s="420"/>
      <c r="BD57" s="420"/>
      <c r="BE57" s="420"/>
      <c r="BF57" s="420"/>
      <c r="BG57" s="420"/>
      <c r="BH57" s="420"/>
      <c r="BI57" s="420"/>
      <c r="BJ57" s="420"/>
      <c r="BK57" s="420"/>
      <c r="BL57" s="420"/>
      <c r="BM57" s="420"/>
      <c r="BN57" s="420"/>
      <c r="BO57" s="420"/>
      <c r="BP57" s="420"/>
      <c r="BQ57" s="420"/>
      <c r="BR57" s="420"/>
      <c r="BS57" s="420"/>
      <c r="BT57" s="420"/>
      <c r="BU57" s="420"/>
      <c r="BV57" s="420"/>
      <c r="BW57" s="420"/>
      <c r="BX57" s="420"/>
      <c r="BY57" s="420"/>
      <c r="BZ57" s="420"/>
      <c r="CA57" s="420"/>
      <c r="CB57" s="420"/>
      <c r="CC57" s="420"/>
      <c r="CD57" s="420"/>
      <c r="CE57" s="420"/>
      <c r="CF57" s="420"/>
      <c r="CG57" s="420"/>
      <c r="CH57" s="420"/>
      <c r="CI57" s="420"/>
      <c r="CJ57" s="420"/>
      <c r="CK57" s="420"/>
      <c r="CL57" s="420"/>
      <c r="CM57" s="420"/>
      <c r="CN57" s="420"/>
      <c r="CO57" s="420"/>
      <c r="CP57" s="420"/>
      <c r="CQ57" s="420"/>
      <c r="CR57" s="420"/>
      <c r="CS57" s="420"/>
      <c r="CT57" s="420"/>
      <c r="CU57" s="420"/>
      <c r="CV57" s="420"/>
      <c r="CW57" s="420"/>
      <c r="CX57" s="420"/>
      <c r="CY57" s="420"/>
      <c r="CZ57" s="420"/>
      <c r="DA57" s="420"/>
      <c r="DB57" s="420"/>
      <c r="DC57" s="420"/>
      <c r="DD57" s="420"/>
      <c r="DE57" s="420"/>
      <c r="DF57" s="420"/>
      <c r="DG57" s="420"/>
      <c r="DH57" s="420"/>
      <c r="DI57" s="420"/>
      <c r="DJ57" s="420"/>
      <c r="DK57" s="420"/>
      <c r="DL57" s="420"/>
      <c r="DM57" s="420"/>
      <c r="DN57" s="420"/>
      <c r="DO57" s="420"/>
      <c r="DP57" s="420"/>
      <c r="DQ57" s="420"/>
      <c r="DR57" s="420"/>
      <c r="DS57" s="420"/>
      <c r="DT57" s="420"/>
      <c r="DU57" s="420"/>
      <c r="DV57" s="420"/>
      <c r="DW57" s="420"/>
      <c r="DX57" s="420"/>
      <c r="DY57" s="420"/>
      <c r="DZ57" s="420"/>
      <c r="EA57" s="420"/>
      <c r="EB57" s="420"/>
      <c r="EC57" s="420"/>
      <c r="ED57" s="420"/>
      <c r="EE57" s="420"/>
      <c r="EF57" s="420"/>
      <c r="EG57" s="420"/>
      <c r="EH57" s="420"/>
      <c r="EI57" s="420"/>
      <c r="EJ57" s="420"/>
      <c r="EK57" s="420"/>
      <c r="EL57" s="420"/>
      <c r="EM57" s="420"/>
      <c r="EN57" s="420"/>
      <c r="EO57" s="420"/>
      <c r="EP57" s="420"/>
      <c r="EQ57" s="420"/>
      <c r="ER57" s="420"/>
      <c r="ES57" s="420"/>
      <c r="ET57" s="420"/>
      <c r="EU57" s="420"/>
      <c r="EV57" s="420"/>
      <c r="EW57" s="420"/>
      <c r="EX57" s="420"/>
      <c r="EY57" s="420"/>
      <c r="EZ57" s="420"/>
      <c r="FA57" s="420"/>
      <c r="FB57" s="420"/>
      <c r="FC57" s="420"/>
      <c r="FD57" s="420"/>
      <c r="FE57" s="420"/>
      <c r="FF57" s="420"/>
      <c r="FG57" s="420"/>
      <c r="FH57" s="420"/>
      <c r="FI57" s="420"/>
      <c r="FJ57" s="420"/>
      <c r="FK57" s="420"/>
      <c r="FL57" s="420"/>
      <c r="FM57" s="420"/>
      <c r="FN57" s="420"/>
      <c r="FO57" s="420"/>
      <c r="FP57" s="420"/>
      <c r="FQ57" s="420"/>
      <c r="FR57" s="420"/>
      <c r="FS57" s="420"/>
      <c r="FT57" s="420"/>
      <c r="FU57" s="420"/>
      <c r="FV57" s="420"/>
      <c r="FW57" s="420"/>
      <c r="FX57" s="420"/>
      <c r="FY57" s="420"/>
      <c r="FZ57" s="420"/>
      <c r="GA57" s="420"/>
      <c r="GB57" s="420"/>
      <c r="GC57" s="420"/>
      <c r="GD57" s="420"/>
      <c r="GE57" s="420"/>
      <c r="GF57" s="420"/>
      <c r="GG57" s="420"/>
      <c r="GH57" s="420"/>
      <c r="GI57" s="420"/>
      <c r="GJ57" s="420"/>
      <c r="GK57" s="420"/>
      <c r="GL57" s="420"/>
      <c r="GM57" s="420"/>
      <c r="GN57" s="420"/>
      <c r="GO57" s="420"/>
      <c r="GP57" s="420"/>
      <c r="GQ57" s="420"/>
      <c r="GR57" s="420"/>
      <c r="GS57" s="420"/>
      <c r="GT57" s="420"/>
      <c r="GU57" s="420"/>
      <c r="GV57" s="420"/>
      <c r="GW57" s="420"/>
      <c r="GX57" s="420"/>
      <c r="GY57" s="420"/>
      <c r="GZ57" s="420"/>
      <c r="HA57" s="420"/>
      <c r="HB57" s="420"/>
      <c r="HC57" s="420"/>
      <c r="HD57" s="420"/>
      <c r="HE57" s="420"/>
      <c r="HF57" s="420"/>
      <c r="HG57" s="420"/>
      <c r="HH57" s="420"/>
      <c r="HI57" s="420"/>
      <c r="HJ57" s="420"/>
      <c r="HK57" s="420"/>
      <c r="HL57" s="420"/>
      <c r="HM57" s="420"/>
      <c r="HN57" s="420"/>
      <c r="HO57" s="420"/>
      <c r="HP57" s="420"/>
      <c r="HQ57" s="420"/>
      <c r="HR57" s="420"/>
      <c r="HS57" s="420"/>
      <c r="HT57" s="420"/>
      <c r="HU57" s="420"/>
      <c r="HV57" s="420"/>
      <c r="HW57" s="420"/>
      <c r="HX57" s="420"/>
      <c r="HY57" s="420"/>
      <c r="HZ57" s="420"/>
      <c r="IA57" s="420"/>
      <c r="IB57" s="420"/>
      <c r="IC57" s="420"/>
      <c r="ID57" s="420"/>
      <c r="IE57" s="420"/>
      <c r="IF57" s="420"/>
      <c r="IG57" s="420"/>
      <c r="IH57" s="420"/>
      <c r="II57" s="420"/>
      <c r="IJ57" s="420"/>
      <c r="IK57" s="420"/>
      <c r="IL57" s="420"/>
      <c r="IM57" s="420"/>
      <c r="IN57" s="420"/>
    </row>
    <row r="58" spans="1:248" ht="16.5" thickBot="1" x14ac:dyDescent="0.3">
      <c r="A58" s="521" t="s">
        <v>560</v>
      </c>
      <c r="B58" s="522">
        <v>492</v>
      </c>
      <c r="C58" s="523">
        <v>10</v>
      </c>
      <c r="D58" s="523">
        <v>29.5</v>
      </c>
      <c r="E58" s="524">
        <f>SUM(B58:D58)</f>
        <v>531.5</v>
      </c>
      <c r="F58" s="522">
        <v>492</v>
      </c>
      <c r="G58" s="523">
        <v>10</v>
      </c>
      <c r="H58" s="523">
        <v>29.5</v>
      </c>
      <c r="I58" s="524">
        <v>531.5</v>
      </c>
      <c r="J58" s="420"/>
      <c r="K58" s="420"/>
      <c r="L58" s="420"/>
      <c r="M58" s="420"/>
      <c r="N58" s="420"/>
      <c r="O58" s="420"/>
      <c r="P58" s="420"/>
      <c r="Q58" s="420"/>
      <c r="R58" s="420"/>
      <c r="S58" s="420"/>
      <c r="T58" s="420"/>
      <c r="U58" s="420"/>
      <c r="V58" s="420"/>
      <c r="W58" s="420"/>
      <c r="X58" s="420"/>
      <c r="Y58" s="420"/>
      <c r="Z58" s="420"/>
      <c r="AA58" s="420"/>
      <c r="AB58" s="420"/>
      <c r="AC58" s="420"/>
      <c r="AD58" s="420"/>
      <c r="AE58" s="420"/>
      <c r="AF58" s="420"/>
      <c r="AG58" s="420"/>
      <c r="AH58" s="420"/>
      <c r="AI58" s="420"/>
      <c r="AJ58" s="420"/>
      <c r="AK58" s="420"/>
      <c r="AL58" s="420"/>
      <c r="AM58" s="420"/>
      <c r="AN58" s="420"/>
      <c r="AO58" s="420"/>
      <c r="AP58" s="420"/>
      <c r="AQ58" s="420"/>
      <c r="AR58" s="420"/>
      <c r="AS58" s="420"/>
      <c r="AT58" s="420"/>
      <c r="AU58" s="420"/>
      <c r="AV58" s="420"/>
      <c r="AW58" s="420"/>
      <c r="AX58" s="420"/>
      <c r="AY58" s="420"/>
      <c r="AZ58" s="420"/>
      <c r="BA58" s="420"/>
      <c r="BB58" s="420"/>
      <c r="BC58" s="420"/>
      <c r="BD58" s="420"/>
      <c r="BE58" s="420"/>
      <c r="BF58" s="420"/>
      <c r="BG58" s="420"/>
      <c r="BH58" s="420"/>
      <c r="BI58" s="420"/>
      <c r="BJ58" s="420"/>
      <c r="BK58" s="420"/>
      <c r="BL58" s="420"/>
      <c r="BM58" s="420"/>
      <c r="BN58" s="420"/>
      <c r="BO58" s="420"/>
      <c r="BP58" s="420"/>
      <c r="BQ58" s="420"/>
      <c r="BR58" s="420"/>
      <c r="BS58" s="420"/>
      <c r="BT58" s="420"/>
      <c r="BU58" s="420"/>
      <c r="BV58" s="420"/>
      <c r="BW58" s="420"/>
      <c r="BX58" s="420"/>
      <c r="BY58" s="420"/>
      <c r="BZ58" s="420"/>
      <c r="CA58" s="420"/>
      <c r="CB58" s="420"/>
      <c r="CC58" s="420"/>
      <c r="CD58" s="420"/>
      <c r="CE58" s="420"/>
      <c r="CF58" s="420"/>
      <c r="CG58" s="420"/>
      <c r="CH58" s="420"/>
      <c r="CI58" s="420"/>
      <c r="CJ58" s="420"/>
      <c r="CK58" s="420"/>
      <c r="CL58" s="420"/>
      <c r="CM58" s="420"/>
      <c r="CN58" s="420"/>
      <c r="CO58" s="420"/>
      <c r="CP58" s="420"/>
      <c r="CQ58" s="420"/>
      <c r="CR58" s="420"/>
      <c r="CS58" s="420"/>
      <c r="CT58" s="420"/>
      <c r="CU58" s="420"/>
      <c r="CV58" s="420"/>
      <c r="CW58" s="420"/>
      <c r="CX58" s="420"/>
      <c r="CY58" s="420"/>
      <c r="CZ58" s="420"/>
      <c r="DA58" s="420"/>
      <c r="DB58" s="420"/>
      <c r="DC58" s="420"/>
      <c r="DD58" s="420"/>
      <c r="DE58" s="420"/>
      <c r="DF58" s="420"/>
      <c r="DG58" s="420"/>
      <c r="DH58" s="420"/>
      <c r="DI58" s="420"/>
      <c r="DJ58" s="420"/>
      <c r="DK58" s="420"/>
      <c r="DL58" s="420"/>
      <c r="DM58" s="420"/>
      <c r="DN58" s="420"/>
      <c r="DO58" s="420"/>
      <c r="DP58" s="420"/>
      <c r="DQ58" s="420"/>
      <c r="DR58" s="420"/>
      <c r="DS58" s="420"/>
      <c r="DT58" s="420"/>
      <c r="DU58" s="420"/>
      <c r="DV58" s="420"/>
      <c r="DW58" s="420"/>
      <c r="DX58" s="420"/>
      <c r="DY58" s="420"/>
      <c r="DZ58" s="420"/>
      <c r="EA58" s="420"/>
      <c r="EB58" s="420"/>
      <c r="EC58" s="420"/>
      <c r="ED58" s="420"/>
      <c r="EE58" s="420"/>
      <c r="EF58" s="420"/>
      <c r="EG58" s="420"/>
      <c r="EH58" s="420"/>
      <c r="EI58" s="420"/>
      <c r="EJ58" s="420"/>
      <c r="EK58" s="420"/>
      <c r="EL58" s="420"/>
      <c r="EM58" s="420"/>
      <c r="EN58" s="420"/>
      <c r="EO58" s="420"/>
      <c r="EP58" s="420"/>
      <c r="EQ58" s="420"/>
      <c r="ER58" s="420"/>
      <c r="ES58" s="420"/>
      <c r="ET58" s="420"/>
      <c r="EU58" s="420"/>
      <c r="EV58" s="420"/>
      <c r="EW58" s="420"/>
      <c r="EX58" s="420"/>
      <c r="EY58" s="420"/>
      <c r="EZ58" s="420"/>
      <c r="FA58" s="420"/>
      <c r="FB58" s="420"/>
      <c r="FC58" s="420"/>
      <c r="FD58" s="420"/>
      <c r="FE58" s="420"/>
      <c r="FF58" s="420"/>
      <c r="FG58" s="420"/>
      <c r="FH58" s="420"/>
      <c r="FI58" s="420"/>
      <c r="FJ58" s="420"/>
      <c r="FK58" s="420"/>
      <c r="FL58" s="420"/>
      <c r="FM58" s="420"/>
      <c r="FN58" s="420"/>
      <c r="FO58" s="420"/>
      <c r="FP58" s="420"/>
      <c r="FQ58" s="420"/>
      <c r="FR58" s="420"/>
      <c r="FS58" s="420"/>
      <c r="FT58" s="420"/>
      <c r="FU58" s="420"/>
      <c r="FV58" s="420"/>
      <c r="FW58" s="420"/>
      <c r="FX58" s="420"/>
      <c r="FY58" s="420"/>
      <c r="FZ58" s="420"/>
      <c r="GA58" s="420"/>
      <c r="GB58" s="420"/>
      <c r="GC58" s="420"/>
      <c r="GD58" s="420"/>
      <c r="GE58" s="420"/>
      <c r="GF58" s="420"/>
      <c r="GG58" s="420"/>
      <c r="GH58" s="420"/>
      <c r="GI58" s="420"/>
      <c r="GJ58" s="420"/>
      <c r="GK58" s="420"/>
      <c r="GL58" s="420"/>
      <c r="GM58" s="420"/>
      <c r="GN58" s="420"/>
      <c r="GO58" s="420"/>
      <c r="GP58" s="420"/>
      <c r="GQ58" s="420"/>
      <c r="GR58" s="420"/>
      <c r="GS58" s="420"/>
      <c r="GT58" s="420"/>
      <c r="GU58" s="420"/>
      <c r="GV58" s="420"/>
      <c r="GW58" s="420"/>
      <c r="GX58" s="420"/>
      <c r="GY58" s="420"/>
      <c r="GZ58" s="420"/>
      <c r="HA58" s="420"/>
      <c r="HB58" s="420"/>
      <c r="HC58" s="420"/>
      <c r="HD58" s="420"/>
      <c r="HE58" s="420"/>
      <c r="HF58" s="420"/>
      <c r="HG58" s="420"/>
      <c r="HH58" s="420"/>
      <c r="HI58" s="420"/>
      <c r="HJ58" s="420"/>
      <c r="HK58" s="420"/>
      <c r="HL58" s="420"/>
      <c r="HM58" s="420"/>
      <c r="HN58" s="420"/>
      <c r="HO58" s="420"/>
      <c r="HP58" s="420"/>
      <c r="HQ58" s="420"/>
      <c r="HR58" s="420"/>
      <c r="HS58" s="420"/>
      <c r="HT58" s="420"/>
      <c r="HU58" s="420"/>
      <c r="HV58" s="420"/>
      <c r="HW58" s="420"/>
      <c r="HX58" s="420"/>
      <c r="HY58" s="420"/>
      <c r="HZ58" s="420"/>
      <c r="IA58" s="420"/>
      <c r="IB58" s="420"/>
    </row>
    <row r="59" spans="1:248" x14ac:dyDescent="0.25">
      <c r="A59" s="442"/>
      <c r="B59" s="420"/>
      <c r="C59" s="420"/>
      <c r="D59" s="420"/>
      <c r="E59" s="443"/>
      <c r="F59" s="420"/>
      <c r="G59" s="420"/>
      <c r="H59" s="420"/>
      <c r="I59" s="443"/>
      <c r="J59" s="420"/>
      <c r="K59" s="420"/>
      <c r="L59" s="420"/>
      <c r="M59" s="420"/>
      <c r="N59" s="420"/>
      <c r="O59" s="420"/>
      <c r="P59" s="420"/>
      <c r="Q59" s="420"/>
      <c r="R59" s="420"/>
      <c r="S59" s="420"/>
      <c r="T59" s="420"/>
      <c r="U59" s="420"/>
      <c r="V59" s="420"/>
      <c r="W59" s="420"/>
      <c r="X59" s="420"/>
      <c r="Y59" s="420"/>
      <c r="Z59" s="420"/>
      <c r="AA59" s="420"/>
      <c r="AB59" s="420"/>
      <c r="AC59" s="420"/>
      <c r="AD59" s="420"/>
      <c r="AE59" s="420"/>
      <c r="AF59" s="420"/>
      <c r="AG59" s="420"/>
      <c r="AH59" s="420"/>
      <c r="AI59" s="420"/>
      <c r="AJ59" s="420"/>
      <c r="AK59" s="420"/>
      <c r="AL59" s="420"/>
      <c r="AM59" s="420"/>
      <c r="AN59" s="420"/>
      <c r="AO59" s="420"/>
      <c r="AP59" s="420"/>
      <c r="AQ59" s="420"/>
      <c r="AR59" s="420"/>
      <c r="AS59" s="420"/>
      <c r="AT59" s="420"/>
      <c r="AU59" s="420"/>
      <c r="AV59" s="420"/>
      <c r="AW59" s="420"/>
      <c r="AX59" s="420"/>
      <c r="AY59" s="420"/>
      <c r="AZ59" s="420"/>
      <c r="BA59" s="420"/>
      <c r="BB59" s="420"/>
      <c r="BC59" s="420"/>
      <c r="BD59" s="420"/>
      <c r="BE59" s="420"/>
      <c r="BF59" s="420"/>
      <c r="BG59" s="420"/>
      <c r="BH59" s="420"/>
      <c r="BI59" s="420"/>
      <c r="BJ59" s="420"/>
      <c r="BK59" s="420"/>
      <c r="BL59" s="420"/>
      <c r="BM59" s="420"/>
      <c r="BN59" s="420"/>
      <c r="BO59" s="420"/>
      <c r="BP59" s="420"/>
      <c r="BQ59" s="420"/>
      <c r="BR59" s="420"/>
      <c r="BS59" s="420"/>
      <c r="BT59" s="420"/>
      <c r="BU59" s="420"/>
      <c r="BV59" s="420"/>
      <c r="BW59" s="420"/>
      <c r="BX59" s="420"/>
      <c r="BY59" s="420"/>
      <c r="BZ59" s="420"/>
      <c r="CA59" s="420"/>
      <c r="CB59" s="420"/>
      <c r="CC59" s="420"/>
      <c r="CD59" s="420"/>
      <c r="CE59" s="420"/>
      <c r="CF59" s="420"/>
      <c r="CG59" s="420"/>
      <c r="CH59" s="420"/>
      <c r="CI59" s="420"/>
      <c r="CJ59" s="420"/>
      <c r="CK59" s="420"/>
      <c r="CL59" s="420"/>
      <c r="CM59" s="420"/>
      <c r="CN59" s="420"/>
      <c r="CO59" s="420"/>
      <c r="CP59" s="420"/>
      <c r="CQ59" s="420"/>
      <c r="CR59" s="420"/>
      <c r="CS59" s="420"/>
      <c r="CT59" s="420"/>
      <c r="CU59" s="420"/>
      <c r="CV59" s="420"/>
      <c r="CW59" s="420"/>
      <c r="CX59" s="420"/>
      <c r="CY59" s="420"/>
      <c r="CZ59" s="420"/>
      <c r="DA59" s="420"/>
      <c r="DB59" s="420"/>
      <c r="DC59" s="420"/>
      <c r="DD59" s="420"/>
      <c r="DE59" s="420"/>
      <c r="DF59" s="420"/>
      <c r="DG59" s="420"/>
      <c r="DH59" s="420"/>
      <c r="DI59" s="420"/>
      <c r="DJ59" s="420"/>
      <c r="DK59" s="420"/>
      <c r="DL59" s="420"/>
      <c r="DM59" s="420"/>
      <c r="DN59" s="420"/>
      <c r="DO59" s="420"/>
      <c r="DP59" s="420"/>
      <c r="DQ59" s="420"/>
      <c r="DR59" s="420"/>
      <c r="DS59" s="420"/>
      <c r="DT59" s="420"/>
      <c r="DU59" s="420"/>
      <c r="DV59" s="420"/>
      <c r="DW59" s="420"/>
      <c r="DX59" s="420"/>
      <c r="DY59" s="420"/>
      <c r="DZ59" s="420"/>
      <c r="EA59" s="420"/>
      <c r="EB59" s="420"/>
      <c r="EC59" s="420"/>
      <c r="ED59" s="420"/>
      <c r="EE59" s="420"/>
      <c r="EF59" s="420"/>
      <c r="EG59" s="420"/>
      <c r="EH59" s="420"/>
      <c r="EI59" s="420"/>
      <c r="EJ59" s="420"/>
      <c r="EK59" s="420"/>
      <c r="EL59" s="420"/>
      <c r="EM59" s="420"/>
      <c r="EN59" s="420"/>
      <c r="EO59" s="420"/>
      <c r="EP59" s="420"/>
      <c r="EQ59" s="420"/>
      <c r="ER59" s="420"/>
      <c r="ES59" s="420"/>
      <c r="ET59" s="420"/>
      <c r="EU59" s="420"/>
      <c r="EV59" s="420"/>
      <c r="EW59" s="420"/>
      <c r="EX59" s="420"/>
      <c r="EY59" s="420"/>
      <c r="EZ59" s="420"/>
      <c r="FA59" s="420"/>
      <c r="FB59" s="420"/>
      <c r="FC59" s="420"/>
      <c r="FD59" s="420"/>
      <c r="FE59" s="420"/>
      <c r="FF59" s="420"/>
      <c r="FG59" s="420"/>
      <c r="FH59" s="420"/>
      <c r="FI59" s="420"/>
      <c r="FJ59" s="420"/>
      <c r="FK59" s="420"/>
      <c r="FL59" s="420"/>
      <c r="FM59" s="420"/>
      <c r="FN59" s="420"/>
      <c r="FO59" s="420"/>
      <c r="FP59" s="420"/>
      <c r="FQ59" s="420"/>
      <c r="FR59" s="420"/>
      <c r="FS59" s="420"/>
      <c r="FT59" s="420"/>
      <c r="FU59" s="420"/>
      <c r="FV59" s="420"/>
      <c r="FW59" s="420"/>
      <c r="FX59" s="420"/>
      <c r="FY59" s="420"/>
      <c r="FZ59" s="420"/>
      <c r="GA59" s="420"/>
      <c r="GB59" s="420"/>
      <c r="GC59" s="420"/>
      <c r="GD59" s="420"/>
      <c r="GE59" s="420"/>
      <c r="GF59" s="420"/>
      <c r="GG59" s="420"/>
      <c r="GH59" s="420"/>
      <c r="GI59" s="420"/>
      <c r="GJ59" s="420"/>
      <c r="GK59" s="420"/>
      <c r="GL59" s="420"/>
      <c r="GM59" s="420"/>
      <c r="GN59" s="420"/>
      <c r="GO59" s="420"/>
      <c r="GP59" s="420"/>
      <c r="GQ59" s="420"/>
      <c r="GR59" s="420"/>
      <c r="GS59" s="420"/>
      <c r="GT59" s="420"/>
      <c r="GU59" s="420"/>
      <c r="GV59" s="420"/>
      <c r="GW59" s="420"/>
      <c r="GX59" s="420"/>
      <c r="GY59" s="420"/>
      <c r="GZ59" s="420"/>
      <c r="HA59" s="420"/>
      <c r="HB59" s="420"/>
      <c r="HC59" s="420"/>
      <c r="HD59" s="420"/>
      <c r="HE59" s="420"/>
      <c r="HF59" s="420"/>
      <c r="HG59" s="420"/>
      <c r="HH59" s="420"/>
      <c r="HI59" s="420"/>
      <c r="HJ59" s="420"/>
      <c r="HK59" s="420"/>
      <c r="HL59" s="420"/>
      <c r="HM59" s="420"/>
      <c r="HN59" s="420"/>
      <c r="HO59" s="420"/>
      <c r="HP59" s="420"/>
      <c r="HQ59" s="420"/>
      <c r="HR59" s="420"/>
      <c r="HS59" s="420"/>
      <c r="HT59" s="420"/>
      <c r="HU59" s="420"/>
      <c r="HV59" s="420"/>
      <c r="HW59" s="420"/>
      <c r="HX59" s="420"/>
      <c r="HY59" s="420"/>
      <c r="HZ59" s="420"/>
      <c r="IA59" s="420"/>
      <c r="IB59" s="420"/>
    </row>
    <row r="60" spans="1:248" x14ac:dyDescent="0.25">
      <c r="A60" s="442"/>
      <c r="B60" s="420"/>
      <c r="C60" s="420"/>
      <c r="D60" s="420"/>
      <c r="E60" s="420"/>
      <c r="F60" s="420"/>
      <c r="G60" s="420"/>
      <c r="H60" s="420"/>
      <c r="I60" s="420"/>
      <c r="J60" s="420"/>
      <c r="K60" s="420"/>
      <c r="L60" s="420"/>
      <c r="M60" s="420"/>
      <c r="N60" s="420"/>
      <c r="O60" s="420"/>
      <c r="P60" s="420"/>
      <c r="Q60" s="420"/>
      <c r="R60" s="420"/>
      <c r="S60" s="420"/>
      <c r="T60" s="420"/>
      <c r="U60" s="420"/>
      <c r="V60" s="420"/>
      <c r="W60" s="420"/>
      <c r="X60" s="420"/>
      <c r="Y60" s="420"/>
      <c r="Z60" s="420"/>
      <c r="AA60" s="420"/>
      <c r="AB60" s="420"/>
      <c r="AC60" s="420"/>
      <c r="AD60" s="420"/>
      <c r="AE60" s="420"/>
      <c r="AF60" s="420"/>
      <c r="AG60" s="420"/>
      <c r="AH60" s="420"/>
      <c r="AI60" s="420"/>
      <c r="AJ60" s="420"/>
      <c r="AK60" s="420"/>
      <c r="AL60" s="420"/>
      <c r="AM60" s="420"/>
      <c r="AN60" s="420"/>
      <c r="AO60" s="420"/>
      <c r="AP60" s="420"/>
      <c r="AQ60" s="420"/>
      <c r="AR60" s="420"/>
      <c r="AS60" s="420"/>
      <c r="AT60" s="420"/>
      <c r="AU60" s="420"/>
      <c r="AV60" s="420"/>
      <c r="AW60" s="420"/>
      <c r="AX60" s="420"/>
      <c r="AY60" s="420"/>
      <c r="AZ60" s="420"/>
      <c r="BA60" s="420"/>
      <c r="BB60" s="420"/>
      <c r="BC60" s="420"/>
      <c r="BD60" s="420"/>
      <c r="BE60" s="420"/>
      <c r="BF60" s="420"/>
      <c r="BG60" s="420"/>
      <c r="BH60" s="420"/>
      <c r="BI60" s="420"/>
      <c r="BJ60" s="420"/>
      <c r="BK60" s="420"/>
      <c r="BL60" s="420"/>
      <c r="BM60" s="420"/>
      <c r="BN60" s="420"/>
      <c r="BO60" s="420"/>
      <c r="BP60" s="420"/>
      <c r="BQ60" s="420"/>
      <c r="BR60" s="420"/>
      <c r="BS60" s="420"/>
      <c r="BT60" s="420"/>
      <c r="BU60" s="420"/>
      <c r="BV60" s="420"/>
      <c r="BW60" s="420"/>
      <c r="BX60" s="420"/>
      <c r="BY60" s="420"/>
      <c r="BZ60" s="420"/>
      <c r="CA60" s="420"/>
      <c r="CB60" s="420"/>
      <c r="CC60" s="420"/>
      <c r="CD60" s="420"/>
      <c r="CE60" s="420"/>
      <c r="CF60" s="420"/>
      <c r="CG60" s="420"/>
      <c r="CH60" s="420"/>
      <c r="CI60" s="420"/>
      <c r="CJ60" s="420"/>
      <c r="CK60" s="420"/>
      <c r="CL60" s="420"/>
      <c r="CM60" s="420"/>
      <c r="CN60" s="420"/>
      <c r="CO60" s="420"/>
      <c r="CP60" s="420"/>
      <c r="CQ60" s="420"/>
      <c r="CR60" s="420"/>
      <c r="CS60" s="420"/>
      <c r="CT60" s="420"/>
      <c r="CU60" s="420"/>
      <c r="CV60" s="420"/>
      <c r="CW60" s="420"/>
      <c r="CX60" s="420"/>
      <c r="CY60" s="420"/>
      <c r="CZ60" s="420"/>
      <c r="DA60" s="420"/>
      <c r="DB60" s="420"/>
      <c r="DC60" s="420"/>
      <c r="DD60" s="420"/>
      <c r="DE60" s="420"/>
      <c r="DF60" s="420"/>
      <c r="DG60" s="420"/>
      <c r="DH60" s="420"/>
      <c r="DI60" s="420"/>
      <c r="DJ60" s="420"/>
      <c r="DK60" s="420"/>
      <c r="DL60" s="420"/>
      <c r="DM60" s="420"/>
      <c r="DN60" s="420"/>
      <c r="DO60" s="420"/>
      <c r="DP60" s="420"/>
      <c r="DQ60" s="420"/>
      <c r="DR60" s="420"/>
      <c r="DS60" s="420"/>
      <c r="DT60" s="420"/>
      <c r="DU60" s="420"/>
      <c r="DV60" s="420"/>
      <c r="DW60" s="420"/>
      <c r="DX60" s="420"/>
      <c r="DY60" s="420"/>
      <c r="DZ60" s="420"/>
      <c r="EA60" s="420"/>
      <c r="EB60" s="420"/>
      <c r="EC60" s="420"/>
      <c r="ED60" s="420"/>
      <c r="EE60" s="420"/>
      <c r="EF60" s="420"/>
      <c r="EG60" s="420"/>
      <c r="EH60" s="420"/>
      <c r="EI60" s="420"/>
      <c r="EJ60" s="420"/>
      <c r="EK60" s="420"/>
      <c r="EL60" s="420"/>
      <c r="EM60" s="420"/>
      <c r="EN60" s="420"/>
      <c r="EO60" s="420"/>
      <c r="EP60" s="420"/>
      <c r="EQ60" s="420"/>
      <c r="ER60" s="420"/>
      <c r="ES60" s="420"/>
      <c r="ET60" s="420"/>
      <c r="EU60" s="420"/>
      <c r="EV60" s="420"/>
      <c r="EW60" s="420"/>
      <c r="EX60" s="420"/>
      <c r="EY60" s="420"/>
      <c r="EZ60" s="420"/>
      <c r="FA60" s="420"/>
      <c r="FB60" s="420"/>
      <c r="FC60" s="420"/>
      <c r="FD60" s="420"/>
      <c r="FE60" s="420"/>
      <c r="FF60" s="420"/>
      <c r="FG60" s="420"/>
      <c r="FH60" s="420"/>
      <c r="FI60" s="420"/>
      <c r="FJ60" s="420"/>
      <c r="FK60" s="420"/>
      <c r="FL60" s="420"/>
      <c r="FM60" s="420"/>
      <c r="FN60" s="420"/>
      <c r="FO60" s="420"/>
      <c r="FP60" s="420"/>
      <c r="FQ60" s="420"/>
      <c r="FR60" s="420"/>
      <c r="FS60" s="420"/>
      <c r="FT60" s="420"/>
      <c r="FU60" s="420"/>
      <c r="FV60" s="420"/>
      <c r="FW60" s="420"/>
      <c r="FX60" s="420"/>
      <c r="FY60" s="420"/>
      <c r="FZ60" s="420"/>
      <c r="GA60" s="420"/>
      <c r="GB60" s="420"/>
      <c r="GC60" s="420"/>
      <c r="GD60" s="420"/>
      <c r="GE60" s="420"/>
      <c r="GF60" s="420"/>
      <c r="GG60" s="420"/>
      <c r="GH60" s="420"/>
      <c r="GI60" s="420"/>
      <c r="GJ60" s="420"/>
      <c r="GK60" s="420"/>
      <c r="GL60" s="420"/>
      <c r="GM60" s="420"/>
      <c r="GN60" s="420"/>
      <c r="GO60" s="420"/>
      <c r="GP60" s="420"/>
      <c r="GQ60" s="420"/>
      <c r="GR60" s="420"/>
      <c r="GS60" s="420"/>
      <c r="GT60" s="420"/>
      <c r="GU60" s="420"/>
      <c r="GV60" s="420"/>
      <c r="GW60" s="420"/>
      <c r="GX60" s="420"/>
      <c r="GY60" s="420"/>
      <c r="GZ60" s="420"/>
      <c r="HA60" s="420"/>
      <c r="HB60" s="420"/>
      <c r="HC60" s="420"/>
      <c r="HD60" s="420"/>
      <c r="HE60" s="420"/>
      <c r="HF60" s="420"/>
      <c r="HG60" s="420"/>
      <c r="HH60" s="420"/>
      <c r="HI60" s="420"/>
      <c r="HJ60" s="420"/>
      <c r="HK60" s="420"/>
      <c r="HL60" s="420"/>
      <c r="HM60" s="420"/>
      <c r="HN60" s="420"/>
      <c r="HO60" s="420"/>
      <c r="HP60" s="420"/>
      <c r="HQ60" s="420"/>
      <c r="HR60" s="420"/>
      <c r="HS60" s="420"/>
      <c r="HT60" s="420"/>
      <c r="HU60" s="420"/>
      <c r="HV60" s="420"/>
      <c r="HW60" s="420"/>
      <c r="HX60" s="420"/>
      <c r="HY60" s="420"/>
      <c r="HZ60" s="420"/>
      <c r="IA60" s="420"/>
      <c r="IB60" s="420"/>
    </row>
    <row r="63" spans="1:248" x14ac:dyDescent="0.25">
      <c r="C63" s="444"/>
      <c r="G63" s="444"/>
    </row>
  </sheetData>
  <mergeCells count="23">
    <mergeCell ref="A3:I3"/>
    <mergeCell ref="C7:C8"/>
    <mergeCell ref="D7:D8"/>
    <mergeCell ref="A16:I16"/>
    <mergeCell ref="A46:I46"/>
    <mergeCell ref="A5:A8"/>
    <mergeCell ref="B5:E5"/>
    <mergeCell ref="B6:B8"/>
    <mergeCell ref="C6:D6"/>
    <mergeCell ref="E6:E8"/>
    <mergeCell ref="F5:I5"/>
    <mergeCell ref="F6:F8"/>
    <mergeCell ref="G6:H6"/>
    <mergeCell ref="I6:I8"/>
    <mergeCell ref="G7:G8"/>
    <mergeCell ref="H7:H8"/>
    <mergeCell ref="A57:I57"/>
    <mergeCell ref="A17:I17"/>
    <mergeCell ref="A23:I23"/>
    <mergeCell ref="A51:I51"/>
    <mergeCell ref="A22:I22"/>
    <mergeCell ref="A48:I48"/>
    <mergeCell ref="A50:I50"/>
  </mergeCells>
  <printOptions horizontalCentered="1"/>
  <pageMargins left="0.39370078740157483" right="0.39370078740157483" top="0.39370078740157483" bottom="0.39370078740157483" header="0" footer="0"/>
  <pageSetup paperSize="9" scale="4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36"/>
  <sheetViews>
    <sheetView tabSelected="1" zoomScale="78" zoomScaleNormal="78" workbookViewId="0">
      <pane xSplit="1" ySplit="6" topLeftCell="B7" activePane="bottomRight" state="frozen"/>
      <selection activeCell="F49" sqref="F49"/>
      <selection pane="topRight" activeCell="F49" sqref="F49"/>
      <selection pane="bottomLeft" activeCell="F49" sqref="F49"/>
      <selection pane="bottomRight" activeCell="O40" sqref="O40"/>
    </sheetView>
  </sheetViews>
  <sheetFormatPr defaultColWidth="9.140625" defaultRowHeight="12.75" x14ac:dyDescent="0.2"/>
  <cols>
    <col min="1" max="1" width="44.85546875" style="244" bestFit="1" customWidth="1"/>
    <col min="2" max="2" width="16.140625" style="244" customWidth="1"/>
    <col min="3" max="5" width="13.28515625" style="244" customWidth="1"/>
    <col min="6" max="6" width="13.5703125" style="244" bestFit="1" customWidth="1"/>
    <col min="7" max="8" width="13.28515625" style="244" customWidth="1"/>
    <col min="9" max="9" width="13.7109375" style="244" bestFit="1" customWidth="1"/>
    <col min="10" max="11" width="13.28515625" style="244" customWidth="1"/>
    <col min="12" max="12" width="13.5703125" style="244" bestFit="1" customWidth="1"/>
    <col min="13" max="14" width="13.28515625" style="244" customWidth="1"/>
    <col min="15" max="15" width="13.5703125" style="244" customWidth="1"/>
    <col min="16" max="17" width="13.28515625" style="244" customWidth="1"/>
    <col min="18" max="18" width="13.5703125" style="244" bestFit="1" customWidth="1"/>
    <col min="19" max="19" width="13.28515625" style="244" customWidth="1"/>
    <col min="20" max="20" width="14.85546875" style="244" bestFit="1" customWidth="1"/>
    <col min="21" max="22" width="15.85546875" style="244" bestFit="1" customWidth="1"/>
    <col min="23" max="23" width="18.7109375" style="248" customWidth="1"/>
    <col min="24" max="24" width="9.7109375" style="244" bestFit="1" customWidth="1"/>
    <col min="25" max="261" width="9.140625" style="244"/>
    <col min="262" max="262" width="44.85546875" style="244" bestFit="1" customWidth="1"/>
    <col min="263" max="263" width="13.28515625" style="244" customWidth="1"/>
    <col min="264" max="264" width="13.5703125" style="244" bestFit="1" customWidth="1"/>
    <col min="265" max="265" width="13.7109375" style="244" bestFit="1" customWidth="1"/>
    <col min="266" max="266" width="13.5703125" style="244" bestFit="1" customWidth="1"/>
    <col min="267" max="267" width="13.5703125" style="244" customWidth="1"/>
    <col min="268" max="273" width="13.5703125" style="244" bestFit="1" customWidth="1"/>
    <col min="274" max="274" width="12.7109375" style="244" customWidth="1"/>
    <col min="275" max="275" width="15.85546875" style="244" bestFit="1" customWidth="1"/>
    <col min="276" max="276" width="9.140625" style="244"/>
    <col min="277" max="277" width="18.5703125" style="244" customWidth="1"/>
    <col min="278" max="278" width="14.42578125" style="244" customWidth="1"/>
    <col min="279" max="517" width="9.140625" style="244"/>
    <col min="518" max="518" width="44.85546875" style="244" bestFit="1" customWidth="1"/>
    <col min="519" max="519" width="13.28515625" style="244" customWidth="1"/>
    <col min="520" max="520" width="13.5703125" style="244" bestFit="1" customWidth="1"/>
    <col min="521" max="521" width="13.7109375" style="244" bestFit="1" customWidth="1"/>
    <col min="522" max="522" width="13.5703125" style="244" bestFit="1" customWidth="1"/>
    <col min="523" max="523" width="13.5703125" style="244" customWidth="1"/>
    <col min="524" max="529" width="13.5703125" style="244" bestFit="1" customWidth="1"/>
    <col min="530" max="530" width="12.7109375" style="244" customWidth="1"/>
    <col min="531" max="531" width="15.85546875" style="244" bestFit="1" customWidth="1"/>
    <col min="532" max="532" width="9.140625" style="244"/>
    <col min="533" max="533" width="18.5703125" style="244" customWidth="1"/>
    <col min="534" max="534" width="14.42578125" style="244" customWidth="1"/>
    <col min="535" max="773" width="9.140625" style="244"/>
    <col min="774" max="774" width="44.85546875" style="244" bestFit="1" customWidth="1"/>
    <col min="775" max="775" width="13.28515625" style="244" customWidth="1"/>
    <col min="776" max="776" width="13.5703125" style="244" bestFit="1" customWidth="1"/>
    <col min="777" max="777" width="13.7109375" style="244" bestFit="1" customWidth="1"/>
    <col min="778" max="778" width="13.5703125" style="244" bestFit="1" customWidth="1"/>
    <col min="779" max="779" width="13.5703125" style="244" customWidth="1"/>
    <col min="780" max="785" width="13.5703125" style="244" bestFit="1" customWidth="1"/>
    <col min="786" max="786" width="12.7109375" style="244" customWidth="1"/>
    <col min="787" max="787" width="15.85546875" style="244" bestFit="1" customWidth="1"/>
    <col min="788" max="788" width="9.140625" style="244"/>
    <col min="789" max="789" width="18.5703125" style="244" customWidth="1"/>
    <col min="790" max="790" width="14.42578125" style="244" customWidth="1"/>
    <col min="791" max="1029" width="9.140625" style="244"/>
    <col min="1030" max="1030" width="44.85546875" style="244" bestFit="1" customWidth="1"/>
    <col min="1031" max="1031" width="13.28515625" style="244" customWidth="1"/>
    <col min="1032" max="1032" width="13.5703125" style="244" bestFit="1" customWidth="1"/>
    <col min="1033" max="1033" width="13.7109375" style="244" bestFit="1" customWidth="1"/>
    <col min="1034" max="1034" width="13.5703125" style="244" bestFit="1" customWidth="1"/>
    <col min="1035" max="1035" width="13.5703125" style="244" customWidth="1"/>
    <col min="1036" max="1041" width="13.5703125" style="244" bestFit="1" customWidth="1"/>
    <col min="1042" max="1042" width="12.7109375" style="244" customWidth="1"/>
    <col min="1043" max="1043" width="15.85546875" style="244" bestFit="1" customWidth="1"/>
    <col min="1044" max="1044" width="9.140625" style="244"/>
    <col min="1045" max="1045" width="18.5703125" style="244" customWidth="1"/>
    <col min="1046" max="1046" width="14.42578125" style="244" customWidth="1"/>
    <col min="1047" max="1285" width="9.140625" style="244"/>
    <col min="1286" max="1286" width="44.85546875" style="244" bestFit="1" customWidth="1"/>
    <col min="1287" max="1287" width="13.28515625" style="244" customWidth="1"/>
    <col min="1288" max="1288" width="13.5703125" style="244" bestFit="1" customWidth="1"/>
    <col min="1289" max="1289" width="13.7109375" style="244" bestFit="1" customWidth="1"/>
    <col min="1290" max="1290" width="13.5703125" style="244" bestFit="1" customWidth="1"/>
    <col min="1291" max="1291" width="13.5703125" style="244" customWidth="1"/>
    <col min="1292" max="1297" width="13.5703125" style="244" bestFit="1" customWidth="1"/>
    <col min="1298" max="1298" width="12.7109375" style="244" customWidth="1"/>
    <col min="1299" max="1299" width="15.85546875" style="244" bestFit="1" customWidth="1"/>
    <col min="1300" max="1300" width="9.140625" style="244"/>
    <col min="1301" max="1301" width="18.5703125" style="244" customWidth="1"/>
    <col min="1302" max="1302" width="14.42578125" style="244" customWidth="1"/>
    <col min="1303" max="1541" width="9.140625" style="244"/>
    <col min="1542" max="1542" width="44.85546875" style="244" bestFit="1" customWidth="1"/>
    <col min="1543" max="1543" width="13.28515625" style="244" customWidth="1"/>
    <col min="1544" max="1544" width="13.5703125" style="244" bestFit="1" customWidth="1"/>
    <col min="1545" max="1545" width="13.7109375" style="244" bestFit="1" customWidth="1"/>
    <col min="1546" max="1546" width="13.5703125" style="244" bestFit="1" customWidth="1"/>
    <col min="1547" max="1547" width="13.5703125" style="244" customWidth="1"/>
    <col min="1548" max="1553" width="13.5703125" style="244" bestFit="1" customWidth="1"/>
    <col min="1554" max="1554" width="12.7109375" style="244" customWidth="1"/>
    <col min="1555" max="1555" width="15.85546875" style="244" bestFit="1" customWidth="1"/>
    <col min="1556" max="1556" width="9.140625" style="244"/>
    <col min="1557" max="1557" width="18.5703125" style="244" customWidth="1"/>
    <col min="1558" max="1558" width="14.42578125" style="244" customWidth="1"/>
    <col min="1559" max="1797" width="9.140625" style="244"/>
    <col min="1798" max="1798" width="44.85546875" style="244" bestFit="1" customWidth="1"/>
    <col min="1799" max="1799" width="13.28515625" style="244" customWidth="1"/>
    <col min="1800" max="1800" width="13.5703125" style="244" bestFit="1" customWidth="1"/>
    <col min="1801" max="1801" width="13.7109375" style="244" bestFit="1" customWidth="1"/>
    <col min="1802" max="1802" width="13.5703125" style="244" bestFit="1" customWidth="1"/>
    <col min="1803" max="1803" width="13.5703125" style="244" customWidth="1"/>
    <col min="1804" max="1809" width="13.5703125" style="244" bestFit="1" customWidth="1"/>
    <col min="1810" max="1810" width="12.7109375" style="244" customWidth="1"/>
    <col min="1811" max="1811" width="15.85546875" style="244" bestFit="1" customWidth="1"/>
    <col min="1812" max="1812" width="9.140625" style="244"/>
    <col min="1813" max="1813" width="18.5703125" style="244" customWidth="1"/>
    <col min="1814" max="1814" width="14.42578125" style="244" customWidth="1"/>
    <col min="1815" max="2053" width="9.140625" style="244"/>
    <col min="2054" max="2054" width="44.85546875" style="244" bestFit="1" customWidth="1"/>
    <col min="2055" max="2055" width="13.28515625" style="244" customWidth="1"/>
    <col min="2056" max="2056" width="13.5703125" style="244" bestFit="1" customWidth="1"/>
    <col min="2057" max="2057" width="13.7109375" style="244" bestFit="1" customWidth="1"/>
    <col min="2058" max="2058" width="13.5703125" style="244" bestFit="1" customWidth="1"/>
    <col min="2059" max="2059" width="13.5703125" style="244" customWidth="1"/>
    <col min="2060" max="2065" width="13.5703125" style="244" bestFit="1" customWidth="1"/>
    <col min="2066" max="2066" width="12.7109375" style="244" customWidth="1"/>
    <col min="2067" max="2067" width="15.85546875" style="244" bestFit="1" customWidth="1"/>
    <col min="2068" max="2068" width="9.140625" style="244"/>
    <col min="2069" max="2069" width="18.5703125" style="244" customWidth="1"/>
    <col min="2070" max="2070" width="14.42578125" style="244" customWidth="1"/>
    <col min="2071" max="2309" width="9.140625" style="244"/>
    <col min="2310" max="2310" width="44.85546875" style="244" bestFit="1" customWidth="1"/>
    <col min="2311" max="2311" width="13.28515625" style="244" customWidth="1"/>
    <col min="2312" max="2312" width="13.5703125" style="244" bestFit="1" customWidth="1"/>
    <col min="2313" max="2313" width="13.7109375" style="244" bestFit="1" customWidth="1"/>
    <col min="2314" max="2314" width="13.5703125" style="244" bestFit="1" customWidth="1"/>
    <col min="2315" max="2315" width="13.5703125" style="244" customWidth="1"/>
    <col min="2316" max="2321" width="13.5703125" style="244" bestFit="1" customWidth="1"/>
    <col min="2322" max="2322" width="12.7109375" style="244" customWidth="1"/>
    <col min="2323" max="2323" width="15.85546875" style="244" bestFit="1" customWidth="1"/>
    <col min="2324" max="2324" width="9.140625" style="244"/>
    <col min="2325" max="2325" width="18.5703125" style="244" customWidth="1"/>
    <col min="2326" max="2326" width="14.42578125" style="244" customWidth="1"/>
    <col min="2327" max="2565" width="9.140625" style="244"/>
    <col min="2566" max="2566" width="44.85546875" style="244" bestFit="1" customWidth="1"/>
    <col min="2567" max="2567" width="13.28515625" style="244" customWidth="1"/>
    <col min="2568" max="2568" width="13.5703125" style="244" bestFit="1" customWidth="1"/>
    <col min="2569" max="2569" width="13.7109375" style="244" bestFit="1" customWidth="1"/>
    <col min="2570" max="2570" width="13.5703125" style="244" bestFit="1" customWidth="1"/>
    <col min="2571" max="2571" width="13.5703125" style="244" customWidth="1"/>
    <col min="2572" max="2577" width="13.5703125" style="244" bestFit="1" customWidth="1"/>
    <col min="2578" max="2578" width="12.7109375" style="244" customWidth="1"/>
    <col min="2579" max="2579" width="15.85546875" style="244" bestFit="1" customWidth="1"/>
    <col min="2580" max="2580" width="9.140625" style="244"/>
    <col min="2581" max="2581" width="18.5703125" style="244" customWidth="1"/>
    <col min="2582" max="2582" width="14.42578125" style="244" customWidth="1"/>
    <col min="2583" max="2821" width="9.140625" style="244"/>
    <col min="2822" max="2822" width="44.85546875" style="244" bestFit="1" customWidth="1"/>
    <col min="2823" max="2823" width="13.28515625" style="244" customWidth="1"/>
    <col min="2824" max="2824" width="13.5703125" style="244" bestFit="1" customWidth="1"/>
    <col min="2825" max="2825" width="13.7109375" style="244" bestFit="1" customWidth="1"/>
    <col min="2826" max="2826" width="13.5703125" style="244" bestFit="1" customWidth="1"/>
    <col min="2827" max="2827" width="13.5703125" style="244" customWidth="1"/>
    <col min="2828" max="2833" width="13.5703125" style="244" bestFit="1" customWidth="1"/>
    <col min="2834" max="2834" width="12.7109375" style="244" customWidth="1"/>
    <col min="2835" max="2835" width="15.85546875" style="244" bestFit="1" customWidth="1"/>
    <col min="2836" max="2836" width="9.140625" style="244"/>
    <col min="2837" max="2837" width="18.5703125" style="244" customWidth="1"/>
    <col min="2838" max="2838" width="14.42578125" style="244" customWidth="1"/>
    <col min="2839" max="3077" width="9.140625" style="244"/>
    <col min="3078" max="3078" width="44.85546875" style="244" bestFit="1" customWidth="1"/>
    <col min="3079" max="3079" width="13.28515625" style="244" customWidth="1"/>
    <col min="3080" max="3080" width="13.5703125" style="244" bestFit="1" customWidth="1"/>
    <col min="3081" max="3081" width="13.7109375" style="244" bestFit="1" customWidth="1"/>
    <col min="3082" max="3082" width="13.5703125" style="244" bestFit="1" customWidth="1"/>
    <col min="3083" max="3083" width="13.5703125" style="244" customWidth="1"/>
    <col min="3084" max="3089" width="13.5703125" style="244" bestFit="1" customWidth="1"/>
    <col min="3090" max="3090" width="12.7109375" style="244" customWidth="1"/>
    <col min="3091" max="3091" width="15.85546875" style="244" bestFit="1" customWidth="1"/>
    <col min="3092" max="3092" width="9.140625" style="244"/>
    <col min="3093" max="3093" width="18.5703125" style="244" customWidth="1"/>
    <col min="3094" max="3094" width="14.42578125" style="244" customWidth="1"/>
    <col min="3095" max="3333" width="9.140625" style="244"/>
    <col min="3334" max="3334" width="44.85546875" style="244" bestFit="1" customWidth="1"/>
    <col min="3335" max="3335" width="13.28515625" style="244" customWidth="1"/>
    <col min="3336" max="3336" width="13.5703125" style="244" bestFit="1" customWidth="1"/>
    <col min="3337" max="3337" width="13.7109375" style="244" bestFit="1" customWidth="1"/>
    <col min="3338" max="3338" width="13.5703125" style="244" bestFit="1" customWidth="1"/>
    <col min="3339" max="3339" width="13.5703125" style="244" customWidth="1"/>
    <col min="3340" max="3345" width="13.5703125" style="244" bestFit="1" customWidth="1"/>
    <col min="3346" max="3346" width="12.7109375" style="244" customWidth="1"/>
    <col min="3347" max="3347" width="15.85546875" style="244" bestFit="1" customWidth="1"/>
    <col min="3348" max="3348" width="9.140625" style="244"/>
    <col min="3349" max="3349" width="18.5703125" style="244" customWidth="1"/>
    <col min="3350" max="3350" width="14.42578125" style="244" customWidth="1"/>
    <col min="3351" max="3589" width="9.140625" style="244"/>
    <col min="3590" max="3590" width="44.85546875" style="244" bestFit="1" customWidth="1"/>
    <col min="3591" max="3591" width="13.28515625" style="244" customWidth="1"/>
    <col min="3592" max="3592" width="13.5703125" style="244" bestFit="1" customWidth="1"/>
    <col min="3593" max="3593" width="13.7109375" style="244" bestFit="1" customWidth="1"/>
    <col min="3594" max="3594" width="13.5703125" style="244" bestFit="1" customWidth="1"/>
    <col min="3595" max="3595" width="13.5703125" style="244" customWidth="1"/>
    <col min="3596" max="3601" width="13.5703125" style="244" bestFit="1" customWidth="1"/>
    <col min="3602" max="3602" width="12.7109375" style="244" customWidth="1"/>
    <col min="3603" max="3603" width="15.85546875" style="244" bestFit="1" customWidth="1"/>
    <col min="3604" max="3604" width="9.140625" style="244"/>
    <col min="3605" max="3605" width="18.5703125" style="244" customWidth="1"/>
    <col min="3606" max="3606" width="14.42578125" style="244" customWidth="1"/>
    <col min="3607" max="3845" width="9.140625" style="244"/>
    <col min="3846" max="3846" width="44.85546875" style="244" bestFit="1" customWidth="1"/>
    <col min="3847" max="3847" width="13.28515625" style="244" customWidth="1"/>
    <col min="3848" max="3848" width="13.5703125" style="244" bestFit="1" customWidth="1"/>
    <col min="3849" max="3849" width="13.7109375" style="244" bestFit="1" customWidth="1"/>
    <col min="3850" max="3850" width="13.5703125" style="244" bestFit="1" customWidth="1"/>
    <col min="3851" max="3851" width="13.5703125" style="244" customWidth="1"/>
    <col min="3852" max="3857" width="13.5703125" style="244" bestFit="1" customWidth="1"/>
    <col min="3858" max="3858" width="12.7109375" style="244" customWidth="1"/>
    <col min="3859" max="3859" width="15.85546875" style="244" bestFit="1" customWidth="1"/>
    <col min="3860" max="3860" width="9.140625" style="244"/>
    <col min="3861" max="3861" width="18.5703125" style="244" customWidth="1"/>
    <col min="3862" max="3862" width="14.42578125" style="244" customWidth="1"/>
    <col min="3863" max="4101" width="9.140625" style="244"/>
    <col min="4102" max="4102" width="44.85546875" style="244" bestFit="1" customWidth="1"/>
    <col min="4103" max="4103" width="13.28515625" style="244" customWidth="1"/>
    <col min="4104" max="4104" width="13.5703125" style="244" bestFit="1" customWidth="1"/>
    <col min="4105" max="4105" width="13.7109375" style="244" bestFit="1" customWidth="1"/>
    <col min="4106" max="4106" width="13.5703125" style="244" bestFit="1" customWidth="1"/>
    <col min="4107" max="4107" width="13.5703125" style="244" customWidth="1"/>
    <col min="4108" max="4113" width="13.5703125" style="244" bestFit="1" customWidth="1"/>
    <col min="4114" max="4114" width="12.7109375" style="244" customWidth="1"/>
    <col min="4115" max="4115" width="15.85546875" style="244" bestFit="1" customWidth="1"/>
    <col min="4116" max="4116" width="9.140625" style="244"/>
    <col min="4117" max="4117" width="18.5703125" style="244" customWidth="1"/>
    <col min="4118" max="4118" width="14.42578125" style="244" customWidth="1"/>
    <col min="4119" max="4357" width="9.140625" style="244"/>
    <col min="4358" max="4358" width="44.85546875" style="244" bestFit="1" customWidth="1"/>
    <col min="4359" max="4359" width="13.28515625" style="244" customWidth="1"/>
    <col min="4360" max="4360" width="13.5703125" style="244" bestFit="1" customWidth="1"/>
    <col min="4361" max="4361" width="13.7109375" style="244" bestFit="1" customWidth="1"/>
    <col min="4362" max="4362" width="13.5703125" style="244" bestFit="1" customWidth="1"/>
    <col min="4363" max="4363" width="13.5703125" style="244" customWidth="1"/>
    <col min="4364" max="4369" width="13.5703125" style="244" bestFit="1" customWidth="1"/>
    <col min="4370" max="4370" width="12.7109375" style="244" customWidth="1"/>
    <col min="4371" max="4371" width="15.85546875" style="244" bestFit="1" customWidth="1"/>
    <col min="4372" max="4372" width="9.140625" style="244"/>
    <col min="4373" max="4373" width="18.5703125" style="244" customWidth="1"/>
    <col min="4374" max="4374" width="14.42578125" style="244" customWidth="1"/>
    <col min="4375" max="4613" width="9.140625" style="244"/>
    <col min="4614" max="4614" width="44.85546875" style="244" bestFit="1" customWidth="1"/>
    <col min="4615" max="4615" width="13.28515625" style="244" customWidth="1"/>
    <col min="4616" max="4616" width="13.5703125" style="244" bestFit="1" customWidth="1"/>
    <col min="4617" max="4617" width="13.7109375" style="244" bestFit="1" customWidth="1"/>
    <col min="4618" max="4618" width="13.5703125" style="244" bestFit="1" customWidth="1"/>
    <col min="4619" max="4619" width="13.5703125" style="244" customWidth="1"/>
    <col min="4620" max="4625" width="13.5703125" style="244" bestFit="1" customWidth="1"/>
    <col min="4626" max="4626" width="12.7109375" style="244" customWidth="1"/>
    <col min="4627" max="4627" width="15.85546875" style="244" bestFit="1" customWidth="1"/>
    <col min="4628" max="4628" width="9.140625" style="244"/>
    <col min="4629" max="4629" width="18.5703125" style="244" customWidth="1"/>
    <col min="4630" max="4630" width="14.42578125" style="244" customWidth="1"/>
    <col min="4631" max="4869" width="9.140625" style="244"/>
    <col min="4870" max="4870" width="44.85546875" style="244" bestFit="1" customWidth="1"/>
    <col min="4871" max="4871" width="13.28515625" style="244" customWidth="1"/>
    <col min="4872" max="4872" width="13.5703125" style="244" bestFit="1" customWidth="1"/>
    <col min="4873" max="4873" width="13.7109375" style="244" bestFit="1" customWidth="1"/>
    <col min="4874" max="4874" width="13.5703125" style="244" bestFit="1" customWidth="1"/>
    <col min="4875" max="4875" width="13.5703125" style="244" customWidth="1"/>
    <col min="4876" max="4881" width="13.5703125" style="244" bestFit="1" customWidth="1"/>
    <col min="4882" max="4882" width="12.7109375" style="244" customWidth="1"/>
    <col min="4883" max="4883" width="15.85546875" style="244" bestFit="1" customWidth="1"/>
    <col min="4884" max="4884" width="9.140625" style="244"/>
    <col min="4885" max="4885" width="18.5703125" style="244" customWidth="1"/>
    <col min="4886" max="4886" width="14.42578125" style="244" customWidth="1"/>
    <col min="4887" max="5125" width="9.140625" style="244"/>
    <col min="5126" max="5126" width="44.85546875" style="244" bestFit="1" customWidth="1"/>
    <col min="5127" max="5127" width="13.28515625" style="244" customWidth="1"/>
    <col min="5128" max="5128" width="13.5703125" style="244" bestFit="1" customWidth="1"/>
    <col min="5129" max="5129" width="13.7109375" style="244" bestFit="1" customWidth="1"/>
    <col min="5130" max="5130" width="13.5703125" style="244" bestFit="1" customWidth="1"/>
    <col min="5131" max="5131" width="13.5703125" style="244" customWidth="1"/>
    <col min="5132" max="5137" width="13.5703125" style="244" bestFit="1" customWidth="1"/>
    <col min="5138" max="5138" width="12.7109375" style="244" customWidth="1"/>
    <col min="5139" max="5139" width="15.85546875" style="244" bestFit="1" customWidth="1"/>
    <col min="5140" max="5140" width="9.140625" style="244"/>
    <col min="5141" max="5141" width="18.5703125" style="244" customWidth="1"/>
    <col min="5142" max="5142" width="14.42578125" style="244" customWidth="1"/>
    <col min="5143" max="5381" width="9.140625" style="244"/>
    <col min="5382" max="5382" width="44.85546875" style="244" bestFit="1" customWidth="1"/>
    <col min="5383" max="5383" width="13.28515625" style="244" customWidth="1"/>
    <col min="5384" max="5384" width="13.5703125" style="244" bestFit="1" customWidth="1"/>
    <col min="5385" max="5385" width="13.7109375" style="244" bestFit="1" customWidth="1"/>
    <col min="5386" max="5386" width="13.5703125" style="244" bestFit="1" customWidth="1"/>
    <col min="5387" max="5387" width="13.5703125" style="244" customWidth="1"/>
    <col min="5388" max="5393" width="13.5703125" style="244" bestFit="1" customWidth="1"/>
    <col min="5394" max="5394" width="12.7109375" style="244" customWidth="1"/>
    <col min="5395" max="5395" width="15.85546875" style="244" bestFit="1" customWidth="1"/>
    <col min="5396" max="5396" width="9.140625" style="244"/>
    <col min="5397" max="5397" width="18.5703125" style="244" customWidth="1"/>
    <col min="5398" max="5398" width="14.42578125" style="244" customWidth="1"/>
    <col min="5399" max="5637" width="9.140625" style="244"/>
    <col min="5638" max="5638" width="44.85546875" style="244" bestFit="1" customWidth="1"/>
    <col min="5639" max="5639" width="13.28515625" style="244" customWidth="1"/>
    <col min="5640" max="5640" width="13.5703125" style="244" bestFit="1" customWidth="1"/>
    <col min="5641" max="5641" width="13.7109375" style="244" bestFit="1" customWidth="1"/>
    <col min="5642" max="5642" width="13.5703125" style="244" bestFit="1" customWidth="1"/>
    <col min="5643" max="5643" width="13.5703125" style="244" customWidth="1"/>
    <col min="5644" max="5649" width="13.5703125" style="244" bestFit="1" customWidth="1"/>
    <col min="5650" max="5650" width="12.7109375" style="244" customWidth="1"/>
    <col min="5651" max="5651" width="15.85546875" style="244" bestFit="1" customWidth="1"/>
    <col min="5652" max="5652" width="9.140625" style="244"/>
    <col min="5653" max="5653" width="18.5703125" style="244" customWidth="1"/>
    <col min="5654" max="5654" width="14.42578125" style="244" customWidth="1"/>
    <col min="5655" max="5893" width="9.140625" style="244"/>
    <col min="5894" max="5894" width="44.85546875" style="244" bestFit="1" customWidth="1"/>
    <col min="5895" max="5895" width="13.28515625" style="244" customWidth="1"/>
    <col min="5896" max="5896" width="13.5703125" style="244" bestFit="1" customWidth="1"/>
    <col min="5897" max="5897" width="13.7109375" style="244" bestFit="1" customWidth="1"/>
    <col min="5898" max="5898" width="13.5703125" style="244" bestFit="1" customWidth="1"/>
    <col min="5899" max="5899" width="13.5703125" style="244" customWidth="1"/>
    <col min="5900" max="5905" width="13.5703125" style="244" bestFit="1" customWidth="1"/>
    <col min="5906" max="5906" width="12.7109375" style="244" customWidth="1"/>
    <col min="5907" max="5907" width="15.85546875" style="244" bestFit="1" customWidth="1"/>
    <col min="5908" max="5908" width="9.140625" style="244"/>
    <col min="5909" max="5909" width="18.5703125" style="244" customWidth="1"/>
    <col min="5910" max="5910" width="14.42578125" style="244" customWidth="1"/>
    <col min="5911" max="6149" width="9.140625" style="244"/>
    <col min="6150" max="6150" width="44.85546875" style="244" bestFit="1" customWidth="1"/>
    <col min="6151" max="6151" width="13.28515625" style="244" customWidth="1"/>
    <col min="6152" max="6152" width="13.5703125" style="244" bestFit="1" customWidth="1"/>
    <col min="6153" max="6153" width="13.7109375" style="244" bestFit="1" customWidth="1"/>
    <col min="6154" max="6154" width="13.5703125" style="244" bestFit="1" customWidth="1"/>
    <col min="6155" max="6155" width="13.5703125" style="244" customWidth="1"/>
    <col min="6156" max="6161" width="13.5703125" style="244" bestFit="1" customWidth="1"/>
    <col min="6162" max="6162" width="12.7109375" style="244" customWidth="1"/>
    <col min="6163" max="6163" width="15.85546875" style="244" bestFit="1" customWidth="1"/>
    <col min="6164" max="6164" width="9.140625" style="244"/>
    <col min="6165" max="6165" width="18.5703125" style="244" customWidth="1"/>
    <col min="6166" max="6166" width="14.42578125" style="244" customWidth="1"/>
    <col min="6167" max="6405" width="9.140625" style="244"/>
    <col min="6406" max="6406" width="44.85546875" style="244" bestFit="1" customWidth="1"/>
    <col min="6407" max="6407" width="13.28515625" style="244" customWidth="1"/>
    <col min="6408" max="6408" width="13.5703125" style="244" bestFit="1" customWidth="1"/>
    <col min="6409" max="6409" width="13.7109375" style="244" bestFit="1" customWidth="1"/>
    <col min="6410" max="6410" width="13.5703125" style="244" bestFit="1" customWidth="1"/>
    <col min="6411" max="6411" width="13.5703125" style="244" customWidth="1"/>
    <col min="6412" max="6417" width="13.5703125" style="244" bestFit="1" customWidth="1"/>
    <col min="6418" max="6418" width="12.7109375" style="244" customWidth="1"/>
    <col min="6419" max="6419" width="15.85546875" style="244" bestFit="1" customWidth="1"/>
    <col min="6420" max="6420" width="9.140625" style="244"/>
    <col min="6421" max="6421" width="18.5703125" style="244" customWidth="1"/>
    <col min="6422" max="6422" width="14.42578125" style="244" customWidth="1"/>
    <col min="6423" max="6661" width="9.140625" style="244"/>
    <col min="6662" max="6662" width="44.85546875" style="244" bestFit="1" customWidth="1"/>
    <col min="6663" max="6663" width="13.28515625" style="244" customWidth="1"/>
    <col min="6664" max="6664" width="13.5703125" style="244" bestFit="1" customWidth="1"/>
    <col min="6665" max="6665" width="13.7109375" style="244" bestFit="1" customWidth="1"/>
    <col min="6666" max="6666" width="13.5703125" style="244" bestFit="1" customWidth="1"/>
    <col min="6667" max="6667" width="13.5703125" style="244" customWidth="1"/>
    <col min="6668" max="6673" width="13.5703125" style="244" bestFit="1" customWidth="1"/>
    <col min="6674" max="6674" width="12.7109375" style="244" customWidth="1"/>
    <col min="6675" max="6675" width="15.85546875" style="244" bestFit="1" customWidth="1"/>
    <col min="6676" max="6676" width="9.140625" style="244"/>
    <col min="6677" max="6677" width="18.5703125" style="244" customWidth="1"/>
    <col min="6678" max="6678" width="14.42578125" style="244" customWidth="1"/>
    <col min="6679" max="6917" width="9.140625" style="244"/>
    <col min="6918" max="6918" width="44.85546875" style="244" bestFit="1" customWidth="1"/>
    <col min="6919" max="6919" width="13.28515625" style="244" customWidth="1"/>
    <col min="6920" max="6920" width="13.5703125" style="244" bestFit="1" customWidth="1"/>
    <col min="6921" max="6921" width="13.7109375" style="244" bestFit="1" customWidth="1"/>
    <col min="6922" max="6922" width="13.5703125" style="244" bestFit="1" customWidth="1"/>
    <col min="6923" max="6923" width="13.5703125" style="244" customWidth="1"/>
    <col min="6924" max="6929" width="13.5703125" style="244" bestFit="1" customWidth="1"/>
    <col min="6930" max="6930" width="12.7109375" style="244" customWidth="1"/>
    <col min="6931" max="6931" width="15.85546875" style="244" bestFit="1" customWidth="1"/>
    <col min="6932" max="6932" width="9.140625" style="244"/>
    <col min="6933" max="6933" width="18.5703125" style="244" customWidth="1"/>
    <col min="6934" max="6934" width="14.42578125" style="244" customWidth="1"/>
    <col min="6935" max="7173" width="9.140625" style="244"/>
    <col min="7174" max="7174" width="44.85546875" style="244" bestFit="1" customWidth="1"/>
    <col min="7175" max="7175" width="13.28515625" style="244" customWidth="1"/>
    <col min="7176" max="7176" width="13.5703125" style="244" bestFit="1" customWidth="1"/>
    <col min="7177" max="7177" width="13.7109375" style="244" bestFit="1" customWidth="1"/>
    <col min="7178" max="7178" width="13.5703125" style="244" bestFit="1" customWidth="1"/>
    <col min="7179" max="7179" width="13.5703125" style="244" customWidth="1"/>
    <col min="7180" max="7185" width="13.5703125" style="244" bestFit="1" customWidth="1"/>
    <col min="7186" max="7186" width="12.7109375" style="244" customWidth="1"/>
    <col min="7187" max="7187" width="15.85546875" style="244" bestFit="1" customWidth="1"/>
    <col min="7188" max="7188" width="9.140625" style="244"/>
    <col min="7189" max="7189" width="18.5703125" style="244" customWidth="1"/>
    <col min="7190" max="7190" width="14.42578125" style="244" customWidth="1"/>
    <col min="7191" max="7429" width="9.140625" style="244"/>
    <col min="7430" max="7430" width="44.85546875" style="244" bestFit="1" customWidth="1"/>
    <col min="7431" max="7431" width="13.28515625" style="244" customWidth="1"/>
    <col min="7432" max="7432" width="13.5703125" style="244" bestFit="1" customWidth="1"/>
    <col min="7433" max="7433" width="13.7109375" style="244" bestFit="1" customWidth="1"/>
    <col min="7434" max="7434" width="13.5703125" style="244" bestFit="1" customWidth="1"/>
    <col min="7435" max="7435" width="13.5703125" style="244" customWidth="1"/>
    <col min="7436" max="7441" width="13.5703125" style="244" bestFit="1" customWidth="1"/>
    <col min="7442" max="7442" width="12.7109375" style="244" customWidth="1"/>
    <col min="7443" max="7443" width="15.85546875" style="244" bestFit="1" customWidth="1"/>
    <col min="7444" max="7444" width="9.140625" style="244"/>
    <col min="7445" max="7445" width="18.5703125" style="244" customWidth="1"/>
    <col min="7446" max="7446" width="14.42578125" style="244" customWidth="1"/>
    <col min="7447" max="7685" width="9.140625" style="244"/>
    <col min="7686" max="7686" width="44.85546875" style="244" bestFit="1" customWidth="1"/>
    <col min="7687" max="7687" width="13.28515625" style="244" customWidth="1"/>
    <col min="7688" max="7688" width="13.5703125" style="244" bestFit="1" customWidth="1"/>
    <col min="7689" max="7689" width="13.7109375" style="244" bestFit="1" customWidth="1"/>
    <col min="7690" max="7690" width="13.5703125" style="244" bestFit="1" customWidth="1"/>
    <col min="7691" max="7691" width="13.5703125" style="244" customWidth="1"/>
    <col min="7692" max="7697" width="13.5703125" style="244" bestFit="1" customWidth="1"/>
    <col min="7698" max="7698" width="12.7109375" style="244" customWidth="1"/>
    <col min="7699" max="7699" width="15.85546875" style="244" bestFit="1" customWidth="1"/>
    <col min="7700" max="7700" width="9.140625" style="244"/>
    <col min="7701" max="7701" width="18.5703125" style="244" customWidth="1"/>
    <col min="7702" max="7702" width="14.42578125" style="244" customWidth="1"/>
    <col min="7703" max="7941" width="9.140625" style="244"/>
    <col min="7942" max="7942" width="44.85546875" style="244" bestFit="1" customWidth="1"/>
    <col min="7943" max="7943" width="13.28515625" style="244" customWidth="1"/>
    <col min="7944" max="7944" width="13.5703125" style="244" bestFit="1" customWidth="1"/>
    <col min="7945" max="7945" width="13.7109375" style="244" bestFit="1" customWidth="1"/>
    <col min="7946" max="7946" width="13.5703125" style="244" bestFit="1" customWidth="1"/>
    <col min="7947" max="7947" width="13.5703125" style="244" customWidth="1"/>
    <col min="7948" max="7953" width="13.5703125" style="244" bestFit="1" customWidth="1"/>
    <col min="7954" max="7954" width="12.7109375" style="244" customWidth="1"/>
    <col min="7955" max="7955" width="15.85546875" style="244" bestFit="1" customWidth="1"/>
    <col min="7956" max="7956" width="9.140625" style="244"/>
    <col min="7957" max="7957" width="18.5703125" style="244" customWidth="1"/>
    <col min="7958" max="7958" width="14.42578125" style="244" customWidth="1"/>
    <col min="7959" max="8197" width="9.140625" style="244"/>
    <col min="8198" max="8198" width="44.85546875" style="244" bestFit="1" customWidth="1"/>
    <col min="8199" max="8199" width="13.28515625" style="244" customWidth="1"/>
    <col min="8200" max="8200" width="13.5703125" style="244" bestFit="1" customWidth="1"/>
    <col min="8201" max="8201" width="13.7109375" style="244" bestFit="1" customWidth="1"/>
    <col min="8202" max="8202" width="13.5703125" style="244" bestFit="1" customWidth="1"/>
    <col min="8203" max="8203" width="13.5703125" style="244" customWidth="1"/>
    <col min="8204" max="8209" width="13.5703125" style="244" bestFit="1" customWidth="1"/>
    <col min="8210" max="8210" width="12.7109375" style="244" customWidth="1"/>
    <col min="8211" max="8211" width="15.85546875" style="244" bestFit="1" customWidth="1"/>
    <col min="8212" max="8212" width="9.140625" style="244"/>
    <col min="8213" max="8213" width="18.5703125" style="244" customWidth="1"/>
    <col min="8214" max="8214" width="14.42578125" style="244" customWidth="1"/>
    <col min="8215" max="8453" width="9.140625" style="244"/>
    <col min="8454" max="8454" width="44.85546875" style="244" bestFit="1" customWidth="1"/>
    <col min="8455" max="8455" width="13.28515625" style="244" customWidth="1"/>
    <col min="8456" max="8456" width="13.5703125" style="244" bestFit="1" customWidth="1"/>
    <col min="8457" max="8457" width="13.7109375" style="244" bestFit="1" customWidth="1"/>
    <col min="8458" max="8458" width="13.5703125" style="244" bestFit="1" customWidth="1"/>
    <col min="8459" max="8459" width="13.5703125" style="244" customWidth="1"/>
    <col min="8460" max="8465" width="13.5703125" style="244" bestFit="1" customWidth="1"/>
    <col min="8466" max="8466" width="12.7109375" style="244" customWidth="1"/>
    <col min="8467" max="8467" width="15.85546875" style="244" bestFit="1" customWidth="1"/>
    <col min="8468" max="8468" width="9.140625" style="244"/>
    <col min="8469" max="8469" width="18.5703125" style="244" customWidth="1"/>
    <col min="8470" max="8470" width="14.42578125" style="244" customWidth="1"/>
    <col min="8471" max="8709" width="9.140625" style="244"/>
    <col min="8710" max="8710" width="44.85546875" style="244" bestFit="1" customWidth="1"/>
    <col min="8711" max="8711" width="13.28515625" style="244" customWidth="1"/>
    <col min="8712" max="8712" width="13.5703125" style="244" bestFit="1" customWidth="1"/>
    <col min="8713" max="8713" width="13.7109375" style="244" bestFit="1" customWidth="1"/>
    <col min="8714" max="8714" width="13.5703125" style="244" bestFit="1" customWidth="1"/>
    <col min="8715" max="8715" width="13.5703125" style="244" customWidth="1"/>
    <col min="8716" max="8721" width="13.5703125" style="244" bestFit="1" customWidth="1"/>
    <col min="8722" max="8722" width="12.7109375" style="244" customWidth="1"/>
    <col min="8723" max="8723" width="15.85546875" style="244" bestFit="1" customWidth="1"/>
    <col min="8724" max="8724" width="9.140625" style="244"/>
    <col min="8725" max="8725" width="18.5703125" style="244" customWidth="1"/>
    <col min="8726" max="8726" width="14.42578125" style="244" customWidth="1"/>
    <col min="8727" max="8965" width="9.140625" style="244"/>
    <col min="8966" max="8966" width="44.85546875" style="244" bestFit="1" customWidth="1"/>
    <col min="8967" max="8967" width="13.28515625" style="244" customWidth="1"/>
    <col min="8968" max="8968" width="13.5703125" style="244" bestFit="1" customWidth="1"/>
    <col min="8969" max="8969" width="13.7109375" style="244" bestFit="1" customWidth="1"/>
    <col min="8970" max="8970" width="13.5703125" style="244" bestFit="1" customWidth="1"/>
    <col min="8971" max="8971" width="13.5703125" style="244" customWidth="1"/>
    <col min="8972" max="8977" width="13.5703125" style="244" bestFit="1" customWidth="1"/>
    <col min="8978" max="8978" width="12.7109375" style="244" customWidth="1"/>
    <col min="8979" max="8979" width="15.85546875" style="244" bestFit="1" customWidth="1"/>
    <col min="8980" max="8980" width="9.140625" style="244"/>
    <col min="8981" max="8981" width="18.5703125" style="244" customWidth="1"/>
    <col min="8982" max="8982" width="14.42578125" style="244" customWidth="1"/>
    <col min="8983" max="9221" width="9.140625" style="244"/>
    <col min="9222" max="9222" width="44.85546875" style="244" bestFit="1" customWidth="1"/>
    <col min="9223" max="9223" width="13.28515625" style="244" customWidth="1"/>
    <col min="9224" max="9224" width="13.5703125" style="244" bestFit="1" customWidth="1"/>
    <col min="9225" max="9225" width="13.7109375" style="244" bestFit="1" customWidth="1"/>
    <col min="9226" max="9226" width="13.5703125" style="244" bestFit="1" customWidth="1"/>
    <col min="9227" max="9227" width="13.5703125" style="244" customWidth="1"/>
    <col min="9228" max="9233" width="13.5703125" style="244" bestFit="1" customWidth="1"/>
    <col min="9234" max="9234" width="12.7109375" style="244" customWidth="1"/>
    <col min="9235" max="9235" width="15.85546875" style="244" bestFit="1" customWidth="1"/>
    <col min="9236" max="9236" width="9.140625" style="244"/>
    <col min="9237" max="9237" width="18.5703125" style="244" customWidth="1"/>
    <col min="9238" max="9238" width="14.42578125" style="244" customWidth="1"/>
    <col min="9239" max="9477" width="9.140625" style="244"/>
    <col min="9478" max="9478" width="44.85546875" style="244" bestFit="1" customWidth="1"/>
    <col min="9479" max="9479" width="13.28515625" style="244" customWidth="1"/>
    <col min="9480" max="9480" width="13.5703125" style="244" bestFit="1" customWidth="1"/>
    <col min="9481" max="9481" width="13.7109375" style="244" bestFit="1" customWidth="1"/>
    <col min="9482" max="9482" width="13.5703125" style="244" bestFit="1" customWidth="1"/>
    <col min="9483" max="9483" width="13.5703125" style="244" customWidth="1"/>
    <col min="9484" max="9489" width="13.5703125" style="244" bestFit="1" customWidth="1"/>
    <col min="9490" max="9490" width="12.7109375" style="244" customWidth="1"/>
    <col min="9491" max="9491" width="15.85546875" style="244" bestFit="1" customWidth="1"/>
    <col min="9492" max="9492" width="9.140625" style="244"/>
    <col min="9493" max="9493" width="18.5703125" style="244" customWidth="1"/>
    <col min="9494" max="9494" width="14.42578125" style="244" customWidth="1"/>
    <col min="9495" max="9733" width="9.140625" style="244"/>
    <col min="9734" max="9734" width="44.85546875" style="244" bestFit="1" customWidth="1"/>
    <col min="9735" max="9735" width="13.28515625" style="244" customWidth="1"/>
    <col min="9736" max="9736" width="13.5703125" style="244" bestFit="1" customWidth="1"/>
    <col min="9737" max="9737" width="13.7109375" style="244" bestFit="1" customWidth="1"/>
    <col min="9738" max="9738" width="13.5703125" style="244" bestFit="1" customWidth="1"/>
    <col min="9739" max="9739" width="13.5703125" style="244" customWidth="1"/>
    <col min="9740" max="9745" width="13.5703125" style="244" bestFit="1" customWidth="1"/>
    <col min="9746" max="9746" width="12.7109375" style="244" customWidth="1"/>
    <col min="9747" max="9747" width="15.85546875" style="244" bestFit="1" customWidth="1"/>
    <col min="9748" max="9748" width="9.140625" style="244"/>
    <col min="9749" max="9749" width="18.5703125" style="244" customWidth="1"/>
    <col min="9750" max="9750" width="14.42578125" style="244" customWidth="1"/>
    <col min="9751" max="9989" width="9.140625" style="244"/>
    <col min="9990" max="9990" width="44.85546875" style="244" bestFit="1" customWidth="1"/>
    <col min="9991" max="9991" width="13.28515625" style="244" customWidth="1"/>
    <col min="9992" max="9992" width="13.5703125" style="244" bestFit="1" customWidth="1"/>
    <col min="9993" max="9993" width="13.7109375" style="244" bestFit="1" customWidth="1"/>
    <col min="9994" max="9994" width="13.5703125" style="244" bestFit="1" customWidth="1"/>
    <col min="9995" max="9995" width="13.5703125" style="244" customWidth="1"/>
    <col min="9996" max="10001" width="13.5703125" style="244" bestFit="1" customWidth="1"/>
    <col min="10002" max="10002" width="12.7109375" style="244" customWidth="1"/>
    <col min="10003" max="10003" width="15.85546875" style="244" bestFit="1" customWidth="1"/>
    <col min="10004" max="10004" width="9.140625" style="244"/>
    <col min="10005" max="10005" width="18.5703125" style="244" customWidth="1"/>
    <col min="10006" max="10006" width="14.42578125" style="244" customWidth="1"/>
    <col min="10007" max="10245" width="9.140625" style="244"/>
    <col min="10246" max="10246" width="44.85546875" style="244" bestFit="1" customWidth="1"/>
    <col min="10247" max="10247" width="13.28515625" style="244" customWidth="1"/>
    <col min="10248" max="10248" width="13.5703125" style="244" bestFit="1" customWidth="1"/>
    <col min="10249" max="10249" width="13.7109375" style="244" bestFit="1" customWidth="1"/>
    <col min="10250" max="10250" width="13.5703125" style="244" bestFit="1" customWidth="1"/>
    <col min="10251" max="10251" width="13.5703125" style="244" customWidth="1"/>
    <col min="10252" max="10257" width="13.5703125" style="244" bestFit="1" customWidth="1"/>
    <col min="10258" max="10258" width="12.7109375" style="244" customWidth="1"/>
    <col min="10259" max="10259" width="15.85546875" style="244" bestFit="1" customWidth="1"/>
    <col min="10260" max="10260" width="9.140625" style="244"/>
    <col min="10261" max="10261" width="18.5703125" style="244" customWidth="1"/>
    <col min="10262" max="10262" width="14.42578125" style="244" customWidth="1"/>
    <col min="10263" max="10501" width="9.140625" style="244"/>
    <col min="10502" max="10502" width="44.85546875" style="244" bestFit="1" customWidth="1"/>
    <col min="10503" max="10503" width="13.28515625" style="244" customWidth="1"/>
    <col min="10504" max="10504" width="13.5703125" style="244" bestFit="1" customWidth="1"/>
    <col min="10505" max="10505" width="13.7109375" style="244" bestFit="1" customWidth="1"/>
    <col min="10506" max="10506" width="13.5703125" style="244" bestFit="1" customWidth="1"/>
    <col min="10507" max="10507" width="13.5703125" style="244" customWidth="1"/>
    <col min="10508" max="10513" width="13.5703125" style="244" bestFit="1" customWidth="1"/>
    <col min="10514" max="10514" width="12.7109375" style="244" customWidth="1"/>
    <col min="10515" max="10515" width="15.85546875" style="244" bestFit="1" customWidth="1"/>
    <col min="10516" max="10516" width="9.140625" style="244"/>
    <col min="10517" max="10517" width="18.5703125" style="244" customWidth="1"/>
    <col min="10518" max="10518" width="14.42578125" style="244" customWidth="1"/>
    <col min="10519" max="10757" width="9.140625" style="244"/>
    <col min="10758" max="10758" width="44.85546875" style="244" bestFit="1" customWidth="1"/>
    <col min="10759" max="10759" width="13.28515625" style="244" customWidth="1"/>
    <col min="10760" max="10760" width="13.5703125" style="244" bestFit="1" customWidth="1"/>
    <col min="10761" max="10761" width="13.7109375" style="244" bestFit="1" customWidth="1"/>
    <col min="10762" max="10762" width="13.5703125" style="244" bestFit="1" customWidth="1"/>
    <col min="10763" max="10763" width="13.5703125" style="244" customWidth="1"/>
    <col min="10764" max="10769" width="13.5703125" style="244" bestFit="1" customWidth="1"/>
    <col min="10770" max="10770" width="12.7109375" style="244" customWidth="1"/>
    <col min="10771" max="10771" width="15.85546875" style="244" bestFit="1" customWidth="1"/>
    <col min="10772" max="10772" width="9.140625" style="244"/>
    <col min="10773" max="10773" width="18.5703125" style="244" customWidth="1"/>
    <col min="10774" max="10774" width="14.42578125" style="244" customWidth="1"/>
    <col min="10775" max="11013" width="9.140625" style="244"/>
    <col min="11014" max="11014" width="44.85546875" style="244" bestFit="1" customWidth="1"/>
    <col min="11015" max="11015" width="13.28515625" style="244" customWidth="1"/>
    <col min="11016" max="11016" width="13.5703125" style="244" bestFit="1" customWidth="1"/>
    <col min="11017" max="11017" width="13.7109375" style="244" bestFit="1" customWidth="1"/>
    <col min="11018" max="11018" width="13.5703125" style="244" bestFit="1" customWidth="1"/>
    <col min="11019" max="11019" width="13.5703125" style="244" customWidth="1"/>
    <col min="11020" max="11025" width="13.5703125" style="244" bestFit="1" customWidth="1"/>
    <col min="11026" max="11026" width="12.7109375" style="244" customWidth="1"/>
    <col min="11027" max="11027" width="15.85546875" style="244" bestFit="1" customWidth="1"/>
    <col min="11028" max="11028" width="9.140625" style="244"/>
    <col min="11029" max="11029" width="18.5703125" style="244" customWidth="1"/>
    <col min="11030" max="11030" width="14.42578125" style="244" customWidth="1"/>
    <col min="11031" max="11269" width="9.140625" style="244"/>
    <col min="11270" max="11270" width="44.85546875" style="244" bestFit="1" customWidth="1"/>
    <col min="11271" max="11271" width="13.28515625" style="244" customWidth="1"/>
    <col min="11272" max="11272" width="13.5703125" style="244" bestFit="1" customWidth="1"/>
    <col min="11273" max="11273" width="13.7109375" style="244" bestFit="1" customWidth="1"/>
    <col min="11274" max="11274" width="13.5703125" style="244" bestFit="1" customWidth="1"/>
    <col min="11275" max="11275" width="13.5703125" style="244" customWidth="1"/>
    <col min="11276" max="11281" width="13.5703125" style="244" bestFit="1" customWidth="1"/>
    <col min="11282" max="11282" width="12.7109375" style="244" customWidth="1"/>
    <col min="11283" max="11283" width="15.85546875" style="244" bestFit="1" customWidth="1"/>
    <col min="11284" max="11284" width="9.140625" style="244"/>
    <col min="11285" max="11285" width="18.5703125" style="244" customWidth="1"/>
    <col min="11286" max="11286" width="14.42578125" style="244" customWidth="1"/>
    <col min="11287" max="11525" width="9.140625" style="244"/>
    <col min="11526" max="11526" width="44.85546875" style="244" bestFit="1" customWidth="1"/>
    <col min="11527" max="11527" width="13.28515625" style="244" customWidth="1"/>
    <col min="11528" max="11528" width="13.5703125" style="244" bestFit="1" customWidth="1"/>
    <col min="11529" max="11529" width="13.7109375" style="244" bestFit="1" customWidth="1"/>
    <col min="11530" max="11530" width="13.5703125" style="244" bestFit="1" customWidth="1"/>
    <col min="11531" max="11531" width="13.5703125" style="244" customWidth="1"/>
    <col min="11532" max="11537" width="13.5703125" style="244" bestFit="1" customWidth="1"/>
    <col min="11538" max="11538" width="12.7109375" style="244" customWidth="1"/>
    <col min="11539" max="11539" width="15.85546875" style="244" bestFit="1" customWidth="1"/>
    <col min="11540" max="11540" width="9.140625" style="244"/>
    <col min="11541" max="11541" width="18.5703125" style="244" customWidth="1"/>
    <col min="11542" max="11542" width="14.42578125" style="244" customWidth="1"/>
    <col min="11543" max="11781" width="9.140625" style="244"/>
    <col min="11782" max="11782" width="44.85546875" style="244" bestFit="1" customWidth="1"/>
    <col min="11783" max="11783" width="13.28515625" style="244" customWidth="1"/>
    <col min="11784" max="11784" width="13.5703125" style="244" bestFit="1" customWidth="1"/>
    <col min="11785" max="11785" width="13.7109375" style="244" bestFit="1" customWidth="1"/>
    <col min="11786" max="11786" width="13.5703125" style="244" bestFit="1" customWidth="1"/>
    <col min="11787" max="11787" width="13.5703125" style="244" customWidth="1"/>
    <col min="11788" max="11793" width="13.5703125" style="244" bestFit="1" customWidth="1"/>
    <col min="11794" max="11794" width="12.7109375" style="244" customWidth="1"/>
    <col min="11795" max="11795" width="15.85546875" style="244" bestFit="1" customWidth="1"/>
    <col min="11796" max="11796" width="9.140625" style="244"/>
    <col min="11797" max="11797" width="18.5703125" style="244" customWidth="1"/>
    <col min="11798" max="11798" width="14.42578125" style="244" customWidth="1"/>
    <col min="11799" max="12037" width="9.140625" style="244"/>
    <col min="12038" max="12038" width="44.85546875" style="244" bestFit="1" customWidth="1"/>
    <col min="12039" max="12039" width="13.28515625" style="244" customWidth="1"/>
    <col min="12040" max="12040" width="13.5703125" style="244" bestFit="1" customWidth="1"/>
    <col min="12041" max="12041" width="13.7109375" style="244" bestFit="1" customWidth="1"/>
    <col min="12042" max="12042" width="13.5703125" style="244" bestFit="1" customWidth="1"/>
    <col min="12043" max="12043" width="13.5703125" style="244" customWidth="1"/>
    <col min="12044" max="12049" width="13.5703125" style="244" bestFit="1" customWidth="1"/>
    <col min="12050" max="12050" width="12.7109375" style="244" customWidth="1"/>
    <col min="12051" max="12051" width="15.85546875" style="244" bestFit="1" customWidth="1"/>
    <col min="12052" max="12052" width="9.140625" style="244"/>
    <col min="12053" max="12053" width="18.5703125" style="244" customWidth="1"/>
    <col min="12054" max="12054" width="14.42578125" style="244" customWidth="1"/>
    <col min="12055" max="12293" width="9.140625" style="244"/>
    <col min="12294" max="12294" width="44.85546875" style="244" bestFit="1" customWidth="1"/>
    <col min="12295" max="12295" width="13.28515625" style="244" customWidth="1"/>
    <col min="12296" max="12296" width="13.5703125" style="244" bestFit="1" customWidth="1"/>
    <col min="12297" max="12297" width="13.7109375" style="244" bestFit="1" customWidth="1"/>
    <col min="12298" max="12298" width="13.5703125" style="244" bestFit="1" customWidth="1"/>
    <col min="12299" max="12299" width="13.5703125" style="244" customWidth="1"/>
    <col min="12300" max="12305" width="13.5703125" style="244" bestFit="1" customWidth="1"/>
    <col min="12306" max="12306" width="12.7109375" style="244" customWidth="1"/>
    <col min="12307" max="12307" width="15.85546875" style="244" bestFit="1" customWidth="1"/>
    <col min="12308" max="12308" width="9.140625" style="244"/>
    <col min="12309" max="12309" width="18.5703125" style="244" customWidth="1"/>
    <col min="12310" max="12310" width="14.42578125" style="244" customWidth="1"/>
    <col min="12311" max="12549" width="9.140625" style="244"/>
    <col min="12550" max="12550" width="44.85546875" style="244" bestFit="1" customWidth="1"/>
    <col min="12551" max="12551" width="13.28515625" style="244" customWidth="1"/>
    <col min="12552" max="12552" width="13.5703125" style="244" bestFit="1" customWidth="1"/>
    <col min="12553" max="12553" width="13.7109375" style="244" bestFit="1" customWidth="1"/>
    <col min="12554" max="12554" width="13.5703125" style="244" bestFit="1" customWidth="1"/>
    <col min="12555" max="12555" width="13.5703125" style="244" customWidth="1"/>
    <col min="12556" max="12561" width="13.5703125" style="244" bestFit="1" customWidth="1"/>
    <col min="12562" max="12562" width="12.7109375" style="244" customWidth="1"/>
    <col min="12563" max="12563" width="15.85546875" style="244" bestFit="1" customWidth="1"/>
    <col min="12564" max="12564" width="9.140625" style="244"/>
    <col min="12565" max="12565" width="18.5703125" style="244" customWidth="1"/>
    <col min="12566" max="12566" width="14.42578125" style="244" customWidth="1"/>
    <col min="12567" max="12805" width="9.140625" style="244"/>
    <col min="12806" max="12806" width="44.85546875" style="244" bestFit="1" customWidth="1"/>
    <col min="12807" max="12807" width="13.28515625" style="244" customWidth="1"/>
    <col min="12808" max="12808" width="13.5703125" style="244" bestFit="1" customWidth="1"/>
    <col min="12809" max="12809" width="13.7109375" style="244" bestFit="1" customWidth="1"/>
    <col min="12810" max="12810" width="13.5703125" style="244" bestFit="1" customWidth="1"/>
    <col min="12811" max="12811" width="13.5703125" style="244" customWidth="1"/>
    <col min="12812" max="12817" width="13.5703125" style="244" bestFit="1" customWidth="1"/>
    <col min="12818" max="12818" width="12.7109375" style="244" customWidth="1"/>
    <col min="12819" max="12819" width="15.85546875" style="244" bestFit="1" customWidth="1"/>
    <col min="12820" max="12820" width="9.140625" style="244"/>
    <col min="12821" max="12821" width="18.5703125" style="244" customWidth="1"/>
    <col min="12822" max="12822" width="14.42578125" style="244" customWidth="1"/>
    <col min="12823" max="13061" width="9.140625" style="244"/>
    <col min="13062" max="13062" width="44.85546875" style="244" bestFit="1" customWidth="1"/>
    <col min="13063" max="13063" width="13.28515625" style="244" customWidth="1"/>
    <col min="13064" max="13064" width="13.5703125" style="244" bestFit="1" customWidth="1"/>
    <col min="13065" max="13065" width="13.7109375" style="244" bestFit="1" customWidth="1"/>
    <col min="13066" max="13066" width="13.5703125" style="244" bestFit="1" customWidth="1"/>
    <col min="13067" max="13067" width="13.5703125" style="244" customWidth="1"/>
    <col min="13068" max="13073" width="13.5703125" style="244" bestFit="1" customWidth="1"/>
    <col min="13074" max="13074" width="12.7109375" style="244" customWidth="1"/>
    <col min="13075" max="13075" width="15.85546875" style="244" bestFit="1" customWidth="1"/>
    <col min="13076" max="13076" width="9.140625" style="244"/>
    <col min="13077" max="13077" width="18.5703125" style="244" customWidth="1"/>
    <col min="13078" max="13078" width="14.42578125" style="244" customWidth="1"/>
    <col min="13079" max="13317" width="9.140625" style="244"/>
    <col min="13318" max="13318" width="44.85546875" style="244" bestFit="1" customWidth="1"/>
    <col min="13319" max="13319" width="13.28515625" style="244" customWidth="1"/>
    <col min="13320" max="13320" width="13.5703125" style="244" bestFit="1" customWidth="1"/>
    <col min="13321" max="13321" width="13.7109375" style="244" bestFit="1" customWidth="1"/>
    <col min="13322" max="13322" width="13.5703125" style="244" bestFit="1" customWidth="1"/>
    <col min="13323" max="13323" width="13.5703125" style="244" customWidth="1"/>
    <col min="13324" max="13329" width="13.5703125" style="244" bestFit="1" customWidth="1"/>
    <col min="13330" max="13330" width="12.7109375" style="244" customWidth="1"/>
    <col min="13331" max="13331" width="15.85546875" style="244" bestFit="1" customWidth="1"/>
    <col min="13332" max="13332" width="9.140625" style="244"/>
    <col min="13333" max="13333" width="18.5703125" style="244" customWidth="1"/>
    <col min="13334" max="13334" width="14.42578125" style="244" customWidth="1"/>
    <col min="13335" max="13573" width="9.140625" style="244"/>
    <col min="13574" max="13574" width="44.85546875" style="244" bestFit="1" customWidth="1"/>
    <col min="13575" max="13575" width="13.28515625" style="244" customWidth="1"/>
    <col min="13576" max="13576" width="13.5703125" style="244" bestFit="1" customWidth="1"/>
    <col min="13577" max="13577" width="13.7109375" style="244" bestFit="1" customWidth="1"/>
    <col min="13578" max="13578" width="13.5703125" style="244" bestFit="1" customWidth="1"/>
    <col min="13579" max="13579" width="13.5703125" style="244" customWidth="1"/>
    <col min="13580" max="13585" width="13.5703125" style="244" bestFit="1" customWidth="1"/>
    <col min="13586" max="13586" width="12.7109375" style="244" customWidth="1"/>
    <col min="13587" max="13587" width="15.85546875" style="244" bestFit="1" customWidth="1"/>
    <col min="13588" max="13588" width="9.140625" style="244"/>
    <col min="13589" max="13589" width="18.5703125" style="244" customWidth="1"/>
    <col min="13590" max="13590" width="14.42578125" style="244" customWidth="1"/>
    <col min="13591" max="13829" width="9.140625" style="244"/>
    <col min="13830" max="13830" width="44.85546875" style="244" bestFit="1" customWidth="1"/>
    <col min="13831" max="13831" width="13.28515625" style="244" customWidth="1"/>
    <col min="13832" max="13832" width="13.5703125" style="244" bestFit="1" customWidth="1"/>
    <col min="13833" max="13833" width="13.7109375" style="244" bestFit="1" customWidth="1"/>
    <col min="13834" max="13834" width="13.5703125" style="244" bestFit="1" customWidth="1"/>
    <col min="13835" max="13835" width="13.5703125" style="244" customWidth="1"/>
    <col min="13836" max="13841" width="13.5703125" style="244" bestFit="1" customWidth="1"/>
    <col min="13842" max="13842" width="12.7109375" style="244" customWidth="1"/>
    <col min="13843" max="13843" width="15.85546875" style="244" bestFit="1" customWidth="1"/>
    <col min="13844" max="13844" width="9.140625" style="244"/>
    <col min="13845" max="13845" width="18.5703125" style="244" customWidth="1"/>
    <col min="13846" max="13846" width="14.42578125" style="244" customWidth="1"/>
    <col min="13847" max="14085" width="9.140625" style="244"/>
    <col min="14086" max="14086" width="44.85546875" style="244" bestFit="1" customWidth="1"/>
    <col min="14087" max="14087" width="13.28515625" style="244" customWidth="1"/>
    <col min="14088" max="14088" width="13.5703125" style="244" bestFit="1" customWidth="1"/>
    <col min="14089" max="14089" width="13.7109375" style="244" bestFit="1" customWidth="1"/>
    <col min="14090" max="14090" width="13.5703125" style="244" bestFit="1" customWidth="1"/>
    <col min="14091" max="14091" width="13.5703125" style="244" customWidth="1"/>
    <col min="14092" max="14097" width="13.5703125" style="244" bestFit="1" customWidth="1"/>
    <col min="14098" max="14098" width="12.7109375" style="244" customWidth="1"/>
    <col min="14099" max="14099" width="15.85546875" style="244" bestFit="1" customWidth="1"/>
    <col min="14100" max="14100" width="9.140625" style="244"/>
    <col min="14101" max="14101" width="18.5703125" style="244" customWidth="1"/>
    <col min="14102" max="14102" width="14.42578125" style="244" customWidth="1"/>
    <col min="14103" max="14341" width="9.140625" style="244"/>
    <col min="14342" max="14342" width="44.85546875" style="244" bestFit="1" customWidth="1"/>
    <col min="14343" max="14343" width="13.28515625" style="244" customWidth="1"/>
    <col min="14344" max="14344" width="13.5703125" style="244" bestFit="1" customWidth="1"/>
    <col min="14345" max="14345" width="13.7109375" style="244" bestFit="1" customWidth="1"/>
    <col min="14346" max="14346" width="13.5703125" style="244" bestFit="1" customWidth="1"/>
    <col min="14347" max="14347" width="13.5703125" style="244" customWidth="1"/>
    <col min="14348" max="14353" width="13.5703125" style="244" bestFit="1" customWidth="1"/>
    <col min="14354" max="14354" width="12.7109375" style="244" customWidth="1"/>
    <col min="14355" max="14355" width="15.85546875" style="244" bestFit="1" customWidth="1"/>
    <col min="14356" max="14356" width="9.140625" style="244"/>
    <col min="14357" max="14357" width="18.5703125" style="244" customWidth="1"/>
    <col min="14358" max="14358" width="14.42578125" style="244" customWidth="1"/>
    <col min="14359" max="14597" width="9.140625" style="244"/>
    <col min="14598" max="14598" width="44.85546875" style="244" bestFit="1" customWidth="1"/>
    <col min="14599" max="14599" width="13.28515625" style="244" customWidth="1"/>
    <col min="14600" max="14600" width="13.5703125" style="244" bestFit="1" customWidth="1"/>
    <col min="14601" max="14601" width="13.7109375" style="244" bestFit="1" customWidth="1"/>
    <col min="14602" max="14602" width="13.5703125" style="244" bestFit="1" customWidth="1"/>
    <col min="14603" max="14603" width="13.5703125" style="244" customWidth="1"/>
    <col min="14604" max="14609" width="13.5703125" style="244" bestFit="1" customWidth="1"/>
    <col min="14610" max="14610" width="12.7109375" style="244" customWidth="1"/>
    <col min="14611" max="14611" width="15.85546875" style="244" bestFit="1" customWidth="1"/>
    <col min="14612" max="14612" width="9.140625" style="244"/>
    <col min="14613" max="14613" width="18.5703125" style="244" customWidth="1"/>
    <col min="14614" max="14614" width="14.42578125" style="244" customWidth="1"/>
    <col min="14615" max="14853" width="9.140625" style="244"/>
    <col min="14854" max="14854" width="44.85546875" style="244" bestFit="1" customWidth="1"/>
    <col min="14855" max="14855" width="13.28515625" style="244" customWidth="1"/>
    <col min="14856" max="14856" width="13.5703125" style="244" bestFit="1" customWidth="1"/>
    <col min="14857" max="14857" width="13.7109375" style="244" bestFit="1" customWidth="1"/>
    <col min="14858" max="14858" width="13.5703125" style="244" bestFit="1" customWidth="1"/>
    <col min="14859" max="14859" width="13.5703125" style="244" customWidth="1"/>
    <col min="14860" max="14865" width="13.5703125" style="244" bestFit="1" customWidth="1"/>
    <col min="14866" max="14866" width="12.7109375" style="244" customWidth="1"/>
    <col min="14867" max="14867" width="15.85546875" style="244" bestFit="1" customWidth="1"/>
    <col min="14868" max="14868" width="9.140625" style="244"/>
    <col min="14869" max="14869" width="18.5703125" style="244" customWidth="1"/>
    <col min="14870" max="14870" width="14.42578125" style="244" customWidth="1"/>
    <col min="14871" max="15109" width="9.140625" style="244"/>
    <col min="15110" max="15110" width="44.85546875" style="244" bestFit="1" customWidth="1"/>
    <col min="15111" max="15111" width="13.28515625" style="244" customWidth="1"/>
    <col min="15112" max="15112" width="13.5703125" style="244" bestFit="1" customWidth="1"/>
    <col min="15113" max="15113" width="13.7109375" style="244" bestFit="1" customWidth="1"/>
    <col min="15114" max="15114" width="13.5703125" style="244" bestFit="1" customWidth="1"/>
    <col min="15115" max="15115" width="13.5703125" style="244" customWidth="1"/>
    <col min="15116" max="15121" width="13.5703125" style="244" bestFit="1" customWidth="1"/>
    <col min="15122" max="15122" width="12.7109375" style="244" customWidth="1"/>
    <col min="15123" max="15123" width="15.85546875" style="244" bestFit="1" customWidth="1"/>
    <col min="15124" max="15124" width="9.140625" style="244"/>
    <col min="15125" max="15125" width="18.5703125" style="244" customWidth="1"/>
    <col min="15126" max="15126" width="14.42578125" style="244" customWidth="1"/>
    <col min="15127" max="15365" width="9.140625" style="244"/>
    <col min="15366" max="15366" width="44.85546875" style="244" bestFit="1" customWidth="1"/>
    <col min="15367" max="15367" width="13.28515625" style="244" customWidth="1"/>
    <col min="15368" max="15368" width="13.5703125" style="244" bestFit="1" customWidth="1"/>
    <col min="15369" max="15369" width="13.7109375" style="244" bestFit="1" customWidth="1"/>
    <col min="15370" max="15370" width="13.5703125" style="244" bestFit="1" customWidth="1"/>
    <col min="15371" max="15371" width="13.5703125" style="244" customWidth="1"/>
    <col min="15372" max="15377" width="13.5703125" style="244" bestFit="1" customWidth="1"/>
    <col min="15378" max="15378" width="12.7109375" style="244" customWidth="1"/>
    <col min="15379" max="15379" width="15.85546875" style="244" bestFit="1" customWidth="1"/>
    <col min="15380" max="15380" width="9.140625" style="244"/>
    <col min="15381" max="15381" width="18.5703125" style="244" customWidth="1"/>
    <col min="15382" max="15382" width="14.42578125" style="244" customWidth="1"/>
    <col min="15383" max="15621" width="9.140625" style="244"/>
    <col min="15622" max="15622" width="44.85546875" style="244" bestFit="1" customWidth="1"/>
    <col min="15623" max="15623" width="13.28515625" style="244" customWidth="1"/>
    <col min="15624" max="15624" width="13.5703125" style="244" bestFit="1" customWidth="1"/>
    <col min="15625" max="15625" width="13.7109375" style="244" bestFit="1" customWidth="1"/>
    <col min="15626" max="15626" width="13.5703125" style="244" bestFit="1" customWidth="1"/>
    <col min="15627" max="15627" width="13.5703125" style="244" customWidth="1"/>
    <col min="15628" max="15633" width="13.5703125" style="244" bestFit="1" customWidth="1"/>
    <col min="15634" max="15634" width="12.7109375" style="244" customWidth="1"/>
    <col min="15635" max="15635" width="15.85546875" style="244" bestFit="1" customWidth="1"/>
    <col min="15636" max="15636" width="9.140625" style="244"/>
    <col min="15637" max="15637" width="18.5703125" style="244" customWidth="1"/>
    <col min="15638" max="15638" width="14.42578125" style="244" customWidth="1"/>
    <col min="15639" max="15877" width="9.140625" style="244"/>
    <col min="15878" max="15878" width="44.85546875" style="244" bestFit="1" customWidth="1"/>
    <col min="15879" max="15879" width="13.28515625" style="244" customWidth="1"/>
    <col min="15880" max="15880" width="13.5703125" style="244" bestFit="1" customWidth="1"/>
    <col min="15881" max="15881" width="13.7109375" style="244" bestFit="1" customWidth="1"/>
    <col min="15882" max="15882" width="13.5703125" style="244" bestFit="1" customWidth="1"/>
    <col min="15883" max="15883" width="13.5703125" style="244" customWidth="1"/>
    <col min="15884" max="15889" width="13.5703125" style="244" bestFit="1" customWidth="1"/>
    <col min="15890" max="15890" width="12.7109375" style="244" customWidth="1"/>
    <col min="15891" max="15891" width="15.85546875" style="244" bestFit="1" customWidth="1"/>
    <col min="15892" max="15892" width="9.140625" style="244"/>
    <col min="15893" max="15893" width="18.5703125" style="244" customWidth="1"/>
    <col min="15894" max="15894" width="14.42578125" style="244" customWidth="1"/>
    <col min="15895" max="16133" width="9.140625" style="244"/>
    <col min="16134" max="16134" width="44.85546875" style="244" bestFit="1" customWidth="1"/>
    <col min="16135" max="16135" width="13.28515625" style="244" customWidth="1"/>
    <col min="16136" max="16136" width="13.5703125" style="244" bestFit="1" customWidth="1"/>
    <col min="16137" max="16137" width="13.7109375" style="244" bestFit="1" customWidth="1"/>
    <col min="16138" max="16138" width="13.5703125" style="244" bestFit="1" customWidth="1"/>
    <col min="16139" max="16139" width="13.5703125" style="244" customWidth="1"/>
    <col min="16140" max="16145" width="13.5703125" style="244" bestFit="1" customWidth="1"/>
    <col min="16146" max="16146" width="12.7109375" style="244" customWidth="1"/>
    <col min="16147" max="16147" width="15.85546875" style="244" bestFit="1" customWidth="1"/>
    <col min="16148" max="16148" width="9.140625" style="244"/>
    <col min="16149" max="16149" width="18.5703125" style="244" customWidth="1"/>
    <col min="16150" max="16150" width="14.42578125" style="244" customWidth="1"/>
    <col min="16151" max="16384" width="9.140625" style="244"/>
  </cols>
  <sheetData>
    <row r="1" spans="1:22" ht="15" x14ac:dyDescent="0.25">
      <c r="A1" s="287" t="s">
        <v>130</v>
      </c>
      <c r="B1" s="287"/>
      <c r="V1" s="6" t="s">
        <v>561</v>
      </c>
    </row>
    <row r="3" spans="1:22" ht="15.75" x14ac:dyDescent="0.25">
      <c r="A3" s="1030" t="s">
        <v>786</v>
      </c>
      <c r="B3" s="1030"/>
      <c r="C3" s="1030"/>
      <c r="D3" s="1030"/>
      <c r="E3" s="1030"/>
      <c r="F3" s="1030"/>
      <c r="G3" s="1030"/>
      <c r="H3" s="1030"/>
      <c r="I3" s="1030"/>
      <c r="J3" s="1030"/>
      <c r="K3" s="1030"/>
      <c r="L3" s="1030"/>
      <c r="M3" s="1030"/>
      <c r="N3" s="1030"/>
      <c r="O3" s="1030"/>
      <c r="P3" s="1030"/>
      <c r="Q3" s="1030"/>
      <c r="R3" s="1030"/>
      <c r="S3" s="1030"/>
      <c r="T3" s="1030"/>
      <c r="U3" s="1030"/>
      <c r="V3" s="1030"/>
    </row>
    <row r="4" spans="1:22" ht="15.75" x14ac:dyDescent="0.25">
      <c r="A4" s="1031" t="s">
        <v>562</v>
      </c>
      <c r="B4" s="1031"/>
      <c r="C4" s="1031"/>
      <c r="D4" s="1031"/>
      <c r="E4" s="1031"/>
      <c r="F4" s="1031"/>
      <c r="G4" s="1031"/>
      <c r="H4" s="1031"/>
      <c r="I4" s="1031"/>
      <c r="J4" s="1031"/>
      <c r="K4" s="1031"/>
      <c r="L4" s="1031"/>
      <c r="M4" s="1031"/>
      <c r="N4" s="1031"/>
      <c r="O4" s="1031"/>
      <c r="P4" s="1031"/>
      <c r="Q4" s="1031"/>
      <c r="R4" s="1031"/>
      <c r="S4" s="1031"/>
      <c r="T4" s="1031"/>
      <c r="U4" s="1031"/>
      <c r="V4" s="1031"/>
    </row>
    <row r="5" spans="1:22" ht="13.5" thickBot="1" x14ac:dyDescent="0.25"/>
    <row r="6" spans="1:22" ht="20.100000000000001" customHeight="1" thickTop="1" x14ac:dyDescent="0.2">
      <c r="A6" s="1033" t="s">
        <v>401</v>
      </c>
      <c r="B6" s="1032" t="s">
        <v>563</v>
      </c>
      <c r="C6" s="1032"/>
      <c r="D6" s="1032"/>
      <c r="E6" s="1026" t="s">
        <v>564</v>
      </c>
      <c r="F6" s="1027"/>
      <c r="G6" s="1028"/>
      <c r="H6" s="1026" t="s">
        <v>565</v>
      </c>
      <c r="I6" s="1027"/>
      <c r="J6" s="1028"/>
      <c r="K6" s="1026" t="s">
        <v>566</v>
      </c>
      <c r="L6" s="1027"/>
      <c r="M6" s="1028"/>
      <c r="N6" s="1026" t="s">
        <v>567</v>
      </c>
      <c r="O6" s="1027"/>
      <c r="P6" s="1028"/>
      <c r="Q6" s="1026" t="s">
        <v>568</v>
      </c>
      <c r="R6" s="1027"/>
      <c r="S6" s="1028"/>
      <c r="T6" s="1026" t="s">
        <v>539</v>
      </c>
      <c r="U6" s="1027"/>
      <c r="V6" s="1029"/>
    </row>
    <row r="7" spans="1:22" ht="20.100000000000001" customHeight="1" thickBot="1" x14ac:dyDescent="0.25">
      <c r="A7" s="1034"/>
      <c r="B7" s="694" t="s">
        <v>768</v>
      </c>
      <c r="C7" s="694" t="s">
        <v>769</v>
      </c>
      <c r="D7" s="694" t="s">
        <v>770</v>
      </c>
      <c r="E7" s="694" t="s">
        <v>768</v>
      </c>
      <c r="F7" s="694" t="s">
        <v>769</v>
      </c>
      <c r="G7" s="694" t="s">
        <v>770</v>
      </c>
      <c r="H7" s="694" t="s">
        <v>768</v>
      </c>
      <c r="I7" s="694" t="s">
        <v>769</v>
      </c>
      <c r="J7" s="694" t="s">
        <v>770</v>
      </c>
      <c r="K7" s="694" t="s">
        <v>768</v>
      </c>
      <c r="L7" s="694" t="s">
        <v>769</v>
      </c>
      <c r="M7" s="694" t="s">
        <v>770</v>
      </c>
      <c r="N7" s="694" t="s">
        <v>768</v>
      </c>
      <c r="O7" s="694" t="s">
        <v>769</v>
      </c>
      <c r="P7" s="694" t="s">
        <v>770</v>
      </c>
      <c r="Q7" s="694" t="s">
        <v>768</v>
      </c>
      <c r="R7" s="694" t="s">
        <v>769</v>
      </c>
      <c r="S7" s="694" t="s">
        <v>770</v>
      </c>
      <c r="T7" s="694" t="s">
        <v>768</v>
      </c>
      <c r="U7" s="694" t="s">
        <v>769</v>
      </c>
      <c r="V7" s="694" t="s">
        <v>770</v>
      </c>
    </row>
    <row r="8" spans="1:22" ht="20.100000000000001" customHeight="1" thickTop="1" x14ac:dyDescent="0.2">
      <c r="A8" s="614" t="s">
        <v>569</v>
      </c>
      <c r="B8" s="689"/>
      <c r="C8" s="641"/>
      <c r="D8" s="641"/>
      <c r="E8" s="641"/>
      <c r="F8" s="641"/>
      <c r="G8" s="641"/>
      <c r="H8" s="641"/>
      <c r="I8" s="641"/>
      <c r="J8" s="641"/>
      <c r="K8" s="641"/>
      <c r="L8" s="641"/>
      <c r="M8" s="641"/>
      <c r="N8" s="641"/>
      <c r="O8" s="641"/>
      <c r="P8" s="641"/>
      <c r="Q8" s="641"/>
      <c r="R8" s="641"/>
      <c r="S8" s="641"/>
      <c r="T8" s="641"/>
      <c r="U8" s="641"/>
      <c r="V8" s="615"/>
    </row>
    <row r="9" spans="1:22" ht="18.75" customHeight="1" x14ac:dyDescent="0.2">
      <c r="A9" s="616" t="s">
        <v>745</v>
      </c>
      <c r="B9" s="642">
        <v>423932839</v>
      </c>
      <c r="C9" s="642">
        <f>423932839+3522177</f>
        <v>427455016</v>
      </c>
      <c r="D9" s="642">
        <v>427455016</v>
      </c>
      <c r="E9" s="642">
        <v>282621893</v>
      </c>
      <c r="F9" s="642">
        <v>290541328</v>
      </c>
      <c r="G9" s="642">
        <v>290541328</v>
      </c>
      <c r="H9" s="642">
        <v>282621893</v>
      </c>
      <c r="I9" s="642">
        <v>297408050</v>
      </c>
      <c r="J9" s="642">
        <v>297408050</v>
      </c>
      <c r="K9" s="642">
        <v>282621893</v>
      </c>
      <c r="L9" s="642">
        <v>290732835</v>
      </c>
      <c r="M9" s="642">
        <v>290732835</v>
      </c>
      <c r="N9" s="642">
        <v>282621893</v>
      </c>
      <c r="O9" s="642">
        <f>290673775+21662951</f>
        <v>312336726</v>
      </c>
      <c r="P9" s="642">
        <v>312336721</v>
      </c>
      <c r="Q9" s="642">
        <v>282621893</v>
      </c>
      <c r="R9" s="642">
        <f>287099375+3640455</f>
        <v>290739830</v>
      </c>
      <c r="S9" s="642">
        <v>580086133</v>
      </c>
      <c r="T9" s="642">
        <f>+Q9+N9+K9+H9+E9+B9</f>
        <v>1837042304</v>
      </c>
      <c r="U9" s="690">
        <f t="shared" ref="U9:U20" si="0">+R9+O9+L9+I9+F9+C9</f>
        <v>1909213785</v>
      </c>
      <c r="V9" s="631">
        <f t="shared" ref="V9:V20" si="1">+S9+P9+M9+J9+G9+D9</f>
        <v>2198560083</v>
      </c>
    </row>
    <row r="10" spans="1:22" ht="18.75" customHeight="1" x14ac:dyDescent="0.2">
      <c r="A10" s="617" t="s">
        <v>6</v>
      </c>
      <c r="B10" s="619"/>
      <c r="C10" s="619"/>
      <c r="D10" s="619"/>
      <c r="E10" s="619"/>
      <c r="F10" s="619"/>
      <c r="G10" s="619"/>
      <c r="H10" s="619"/>
      <c r="I10" s="619"/>
      <c r="J10" s="619"/>
      <c r="K10" s="619"/>
      <c r="L10" s="619"/>
      <c r="M10" s="619"/>
      <c r="N10" s="619"/>
      <c r="O10" s="619"/>
      <c r="P10" s="619"/>
      <c r="Q10" s="619"/>
      <c r="R10" s="619">
        <v>54626768</v>
      </c>
      <c r="S10" s="619">
        <v>54626768</v>
      </c>
      <c r="T10" s="858">
        <f t="shared" ref="T10:T20" si="2">+Q10+N10+K10+H10+E10+B10</f>
        <v>0</v>
      </c>
      <c r="U10" s="690">
        <f t="shared" si="0"/>
        <v>54626768</v>
      </c>
      <c r="V10" s="631">
        <f t="shared" si="1"/>
        <v>54626768</v>
      </c>
    </row>
    <row r="11" spans="1:22" ht="20.100000000000001" customHeight="1" x14ac:dyDescent="0.2">
      <c r="A11" s="617" t="s">
        <v>13</v>
      </c>
      <c r="B11" s="619">
        <v>44000000</v>
      </c>
      <c r="C11" s="619">
        <v>35000000</v>
      </c>
      <c r="D11" s="619">
        <v>35020101</v>
      </c>
      <c r="E11" s="619">
        <v>86000000</v>
      </c>
      <c r="F11" s="619">
        <v>63406000</v>
      </c>
      <c r="G11" s="619">
        <v>63406105</v>
      </c>
      <c r="H11" s="619">
        <v>2110000000</v>
      </c>
      <c r="I11" s="619">
        <v>1939165000</v>
      </c>
      <c r="J11" s="619">
        <f>1939165506-333214775</f>
        <v>1605950731</v>
      </c>
      <c r="K11" s="619">
        <v>120000000</v>
      </c>
      <c r="L11" s="619">
        <v>602070000</v>
      </c>
      <c r="M11" s="619">
        <v>602070066</v>
      </c>
      <c r="N11" s="619">
        <v>410000000</v>
      </c>
      <c r="O11" s="619">
        <v>55000000</v>
      </c>
      <c r="P11" s="619">
        <v>406932339</v>
      </c>
      <c r="Q11" s="619">
        <v>55000000</v>
      </c>
      <c r="R11" s="619">
        <v>394959000</v>
      </c>
      <c r="S11" s="619">
        <v>446932339</v>
      </c>
      <c r="T11" s="619">
        <f t="shared" si="2"/>
        <v>2825000000</v>
      </c>
      <c r="U11" s="690">
        <f t="shared" si="0"/>
        <v>3089600000</v>
      </c>
      <c r="V11" s="631">
        <f t="shared" si="1"/>
        <v>3160311681</v>
      </c>
    </row>
    <row r="12" spans="1:22" ht="20.100000000000001" customHeight="1" x14ac:dyDescent="0.2">
      <c r="A12" s="617" t="s">
        <v>14</v>
      </c>
      <c r="B12" s="619">
        <v>95000000</v>
      </c>
      <c r="C12" s="619">
        <f>95000000</f>
        <v>95000000</v>
      </c>
      <c r="D12" s="619">
        <v>94467784</v>
      </c>
      <c r="E12" s="619">
        <v>94000000</v>
      </c>
      <c r="F12" s="619">
        <v>101000000</v>
      </c>
      <c r="G12" s="619">
        <v>91467596</v>
      </c>
      <c r="H12" s="619">
        <v>110500000</v>
      </c>
      <c r="I12" s="619">
        <v>117500000</v>
      </c>
      <c r="J12" s="619">
        <v>236373671</v>
      </c>
      <c r="K12" s="619">
        <v>83000000</v>
      </c>
      <c r="L12" s="619">
        <v>90000000</v>
      </c>
      <c r="M12" s="619">
        <v>104736474</v>
      </c>
      <c r="N12" s="619">
        <v>83000000</v>
      </c>
      <c r="O12" s="619">
        <v>90000000</v>
      </c>
      <c r="P12" s="619">
        <v>70538969</v>
      </c>
      <c r="Q12" s="619">
        <v>140000000</v>
      </c>
      <c r="R12" s="619">
        <v>147000000</v>
      </c>
      <c r="S12" s="619">
        <v>177911944</v>
      </c>
      <c r="T12" s="619">
        <f t="shared" si="2"/>
        <v>605500000</v>
      </c>
      <c r="U12" s="690">
        <f t="shared" si="0"/>
        <v>640500000</v>
      </c>
      <c r="V12" s="631">
        <f t="shared" si="1"/>
        <v>775496438</v>
      </c>
    </row>
    <row r="13" spans="1:22" ht="20.100000000000001" customHeight="1" x14ac:dyDescent="0.2">
      <c r="A13" s="617" t="s">
        <v>746</v>
      </c>
      <c r="B13" s="619"/>
      <c r="C13" s="619"/>
      <c r="D13" s="619"/>
      <c r="E13" s="619"/>
      <c r="F13" s="619">
        <v>1095375</v>
      </c>
      <c r="G13" s="619">
        <v>1095375</v>
      </c>
      <c r="H13" s="619"/>
      <c r="I13" s="619"/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858">
        <f t="shared" si="2"/>
        <v>0</v>
      </c>
      <c r="U13" s="690">
        <f t="shared" si="0"/>
        <v>1095375</v>
      </c>
      <c r="V13" s="631">
        <f t="shared" si="1"/>
        <v>1095375</v>
      </c>
    </row>
    <row r="14" spans="1:22" ht="20.100000000000001" customHeight="1" x14ac:dyDescent="0.2">
      <c r="A14" s="617" t="s">
        <v>402</v>
      </c>
      <c r="B14" s="619">
        <v>136833303</v>
      </c>
      <c r="C14" s="619">
        <f>136833303+571168</f>
        <v>137404471</v>
      </c>
      <c r="D14" s="619">
        <v>139359200</v>
      </c>
      <c r="E14" s="619">
        <v>136833303</v>
      </c>
      <c r="F14" s="619">
        <v>136833303</v>
      </c>
      <c r="G14" s="619">
        <v>139101800</v>
      </c>
      <c r="H14" s="619">
        <v>138985464</v>
      </c>
      <c r="I14" s="619">
        <f>717387*3+136833303+946098</f>
        <v>139931562</v>
      </c>
      <c r="J14" s="619">
        <v>143295767</v>
      </c>
      <c r="K14" s="619">
        <v>192405302</v>
      </c>
      <c r="L14" s="619">
        <f>55572000+136833302+278732</f>
        <v>192684034</v>
      </c>
      <c r="M14" s="619">
        <v>147180839</v>
      </c>
      <c r="N14" s="619">
        <v>137550690</v>
      </c>
      <c r="O14" s="619">
        <f>717387+136833303+694851</f>
        <v>138245541</v>
      </c>
      <c r="P14" s="619">
        <v>152823083</v>
      </c>
      <c r="Q14" s="619">
        <v>137550690</v>
      </c>
      <c r="R14" s="619">
        <f>717387+136833303+2800000</f>
        <v>140350690</v>
      </c>
      <c r="S14" s="619">
        <v>154533683</v>
      </c>
      <c r="T14" s="619">
        <f t="shared" si="2"/>
        <v>880158752</v>
      </c>
      <c r="U14" s="690">
        <f t="shared" si="0"/>
        <v>885449601</v>
      </c>
      <c r="V14" s="631">
        <f t="shared" si="1"/>
        <v>876294372</v>
      </c>
    </row>
    <row r="15" spans="1:22" ht="20.100000000000001" customHeight="1" x14ac:dyDescent="0.2">
      <c r="A15" s="617" t="s">
        <v>744</v>
      </c>
      <c r="B15" s="619"/>
      <c r="C15" s="619"/>
      <c r="D15" s="619"/>
      <c r="E15" s="619"/>
      <c r="F15" s="619"/>
      <c r="G15" s="619"/>
      <c r="H15" s="619"/>
      <c r="I15" s="619">
        <v>3615000</v>
      </c>
      <c r="J15" s="619">
        <v>3615000</v>
      </c>
      <c r="K15" s="619"/>
      <c r="L15" s="619"/>
      <c r="M15" s="619"/>
      <c r="N15" s="619"/>
      <c r="O15" s="619"/>
      <c r="P15" s="619"/>
      <c r="Q15" s="619"/>
      <c r="R15" s="619"/>
      <c r="S15" s="619">
        <v>22281985</v>
      </c>
      <c r="T15" s="858">
        <f t="shared" si="2"/>
        <v>0</v>
      </c>
      <c r="U15" s="690">
        <f t="shared" si="0"/>
        <v>3615000</v>
      </c>
      <c r="V15" s="631">
        <f t="shared" si="1"/>
        <v>25896985</v>
      </c>
    </row>
    <row r="16" spans="1:22" ht="20.100000000000001" customHeight="1" x14ac:dyDescent="0.2">
      <c r="A16" s="617" t="s">
        <v>115</v>
      </c>
      <c r="B16" s="619">
        <v>205256</v>
      </c>
      <c r="C16" s="619">
        <v>205256</v>
      </c>
      <c r="D16" s="619">
        <v>194079</v>
      </c>
      <c r="E16" s="619">
        <v>205256</v>
      </c>
      <c r="F16" s="619">
        <v>205256</v>
      </c>
      <c r="G16" s="619">
        <v>218279</v>
      </c>
      <c r="H16" s="619">
        <v>205256</v>
      </c>
      <c r="I16" s="619">
        <v>205256</v>
      </c>
      <c r="J16" s="619">
        <v>234927</v>
      </c>
      <c r="K16" s="619">
        <v>205256</v>
      </c>
      <c r="L16" s="619">
        <v>205256</v>
      </c>
      <c r="M16" s="619">
        <v>2217409</v>
      </c>
      <c r="N16" s="619">
        <v>205256</v>
      </c>
      <c r="O16" s="619">
        <v>205256</v>
      </c>
      <c r="P16" s="619">
        <v>162079</v>
      </c>
      <c r="Q16" s="619">
        <v>205256</v>
      </c>
      <c r="R16" s="619">
        <v>205256</v>
      </c>
      <c r="S16" s="619">
        <v>56066279</v>
      </c>
      <c r="T16" s="619">
        <f t="shared" si="2"/>
        <v>1231536</v>
      </c>
      <c r="U16" s="690">
        <f t="shared" si="0"/>
        <v>1231536</v>
      </c>
      <c r="V16" s="631">
        <f t="shared" si="1"/>
        <v>59093052</v>
      </c>
    </row>
    <row r="17" spans="1:24" ht="20.100000000000001" customHeight="1" x14ac:dyDescent="0.2">
      <c r="A17" s="617" t="s">
        <v>742</v>
      </c>
      <c r="B17" s="619"/>
      <c r="C17" s="619"/>
      <c r="D17" s="619">
        <v>53045</v>
      </c>
      <c r="E17" s="619"/>
      <c r="F17" s="619"/>
      <c r="G17" s="619">
        <v>35958</v>
      </c>
      <c r="H17" s="619">
        <v>1095375</v>
      </c>
      <c r="I17" s="619">
        <v>2000000</v>
      </c>
      <c r="J17" s="619">
        <v>2146420</v>
      </c>
      <c r="K17" s="619"/>
      <c r="L17" s="619"/>
      <c r="M17" s="619">
        <v>290317</v>
      </c>
      <c r="N17" s="619"/>
      <c r="O17" s="619"/>
      <c r="P17" s="619">
        <v>300232</v>
      </c>
      <c r="Q17" s="619"/>
      <c r="R17" s="619"/>
      <c r="S17" s="619">
        <v>9017028</v>
      </c>
      <c r="T17" s="619">
        <f t="shared" si="2"/>
        <v>1095375</v>
      </c>
      <c r="U17" s="690">
        <f t="shared" si="0"/>
        <v>2000000</v>
      </c>
      <c r="V17" s="631">
        <f t="shared" si="1"/>
        <v>11843000</v>
      </c>
    </row>
    <row r="18" spans="1:24" ht="20.100000000000001" customHeight="1" x14ac:dyDescent="0.2">
      <c r="A18" s="617" t="s">
        <v>570</v>
      </c>
      <c r="B18" s="619">
        <v>1300000000</v>
      </c>
      <c r="C18" s="619">
        <v>1300000000</v>
      </c>
      <c r="D18" s="619">
        <v>1300000000</v>
      </c>
      <c r="E18" s="619">
        <v>890000000</v>
      </c>
      <c r="F18" s="619">
        <v>890000000</v>
      </c>
      <c r="G18" s="619">
        <v>890000000</v>
      </c>
      <c r="H18" s="619">
        <v>893000000</v>
      </c>
      <c r="I18" s="619">
        <v>893000000</v>
      </c>
      <c r="J18" s="619">
        <v>893000000</v>
      </c>
      <c r="K18" s="619">
        <v>967000000</v>
      </c>
      <c r="L18" s="619">
        <v>967000000</v>
      </c>
      <c r="M18" s="619">
        <v>967000000</v>
      </c>
      <c r="N18" s="619">
        <v>960000000</v>
      </c>
      <c r="O18" s="619">
        <f>960000000+300000000</f>
        <v>1260000000</v>
      </c>
      <c r="P18" s="619">
        <v>1260000000</v>
      </c>
      <c r="Q18" s="619">
        <v>990000000</v>
      </c>
      <c r="R18" s="619">
        <f>990000000+469896070</f>
        <v>1459896070</v>
      </c>
      <c r="S18" s="619">
        <v>1459896070</v>
      </c>
      <c r="T18" s="619">
        <f t="shared" si="2"/>
        <v>6000000000</v>
      </c>
      <c r="U18" s="690">
        <f t="shared" si="0"/>
        <v>6769896070</v>
      </c>
      <c r="V18" s="631">
        <f t="shared" si="1"/>
        <v>6769896070</v>
      </c>
    </row>
    <row r="19" spans="1:24" ht="20.100000000000001" customHeight="1" x14ac:dyDescent="0.2">
      <c r="A19" s="617" t="s">
        <v>42</v>
      </c>
      <c r="B19" s="619"/>
      <c r="C19" s="619">
        <v>172069</v>
      </c>
      <c r="D19" s="619">
        <v>172069</v>
      </c>
      <c r="E19" s="619"/>
      <c r="F19" s="619"/>
      <c r="G19" s="619"/>
      <c r="H19" s="619"/>
      <c r="I19" s="619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858">
        <f t="shared" si="2"/>
        <v>0</v>
      </c>
      <c r="U19" s="690">
        <f t="shared" si="0"/>
        <v>172069</v>
      </c>
      <c r="V19" s="631">
        <f t="shared" si="1"/>
        <v>172069</v>
      </c>
    </row>
    <row r="20" spans="1:24" ht="20.100000000000001" customHeight="1" thickBot="1" x14ac:dyDescent="0.25">
      <c r="A20" s="620" t="s">
        <v>743</v>
      </c>
      <c r="B20" s="621"/>
      <c r="C20" s="621"/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>
        <v>100000000</v>
      </c>
      <c r="R20" s="622">
        <v>100000000</v>
      </c>
      <c r="S20" s="621"/>
      <c r="T20" s="621">
        <f t="shared" si="2"/>
        <v>100000000</v>
      </c>
      <c r="U20" s="691">
        <f t="shared" si="0"/>
        <v>100000000</v>
      </c>
      <c r="V20" s="860">
        <f t="shared" si="1"/>
        <v>0</v>
      </c>
    </row>
    <row r="21" spans="1:24" ht="20.100000000000001" customHeight="1" thickTop="1" thickBot="1" x14ac:dyDescent="0.25">
      <c r="A21" s="623" t="s">
        <v>571</v>
      </c>
      <c r="B21" s="624">
        <v>1999971398</v>
      </c>
      <c r="C21" s="624">
        <f t="shared" ref="C21:R21" si="3">SUM(C9:C20)</f>
        <v>1995236812</v>
      </c>
      <c r="D21" s="624"/>
      <c r="E21" s="624">
        <v>1489660452</v>
      </c>
      <c r="F21" s="624">
        <f t="shared" si="3"/>
        <v>1483081262</v>
      </c>
      <c r="G21" s="624"/>
      <c r="H21" s="624">
        <v>3536407988</v>
      </c>
      <c r="I21" s="624">
        <f t="shared" si="3"/>
        <v>3392824868</v>
      </c>
      <c r="J21" s="624"/>
      <c r="K21" s="624">
        <v>1645232451</v>
      </c>
      <c r="L21" s="624">
        <f t="shared" si="3"/>
        <v>2142692125</v>
      </c>
      <c r="M21" s="624"/>
      <c r="N21" s="624">
        <v>1873377839</v>
      </c>
      <c r="O21" s="624">
        <f t="shared" si="3"/>
        <v>1855787523</v>
      </c>
      <c r="P21" s="624"/>
      <c r="Q21" s="624">
        <v>1705377839</v>
      </c>
      <c r="R21" s="624">
        <f t="shared" si="3"/>
        <v>2587777614</v>
      </c>
      <c r="S21" s="624"/>
      <c r="T21" s="624">
        <f>SUM(T9:T20)</f>
        <v>12250027967</v>
      </c>
      <c r="U21" s="624">
        <f>SUM(U9:U20)</f>
        <v>13457400204</v>
      </c>
      <c r="V21" s="625">
        <f>SUM(V9:V20)</f>
        <v>13933285893</v>
      </c>
      <c r="X21" s="248"/>
    </row>
    <row r="22" spans="1:24" ht="20.100000000000001" customHeight="1" thickTop="1" x14ac:dyDescent="0.2">
      <c r="A22" s="626"/>
      <c r="B22" s="627"/>
      <c r="C22" s="627"/>
      <c r="D22" s="627"/>
      <c r="E22" s="627"/>
      <c r="F22" s="627"/>
      <c r="G22" s="627"/>
      <c r="H22" s="627"/>
      <c r="I22" s="627"/>
      <c r="J22" s="627"/>
      <c r="K22" s="627"/>
      <c r="L22" s="627"/>
      <c r="M22" s="627"/>
      <c r="N22" s="627"/>
      <c r="O22" s="627"/>
      <c r="P22" s="627"/>
      <c r="Q22" s="627"/>
      <c r="R22" s="627"/>
      <c r="S22" s="627"/>
      <c r="T22" s="627"/>
      <c r="U22" s="627"/>
      <c r="V22" s="628"/>
    </row>
    <row r="23" spans="1:24" ht="20.100000000000001" customHeight="1" x14ac:dyDescent="0.2">
      <c r="A23" s="629" t="s">
        <v>572</v>
      </c>
      <c r="B23" s="619"/>
      <c r="C23" s="619"/>
      <c r="D23" s="619"/>
      <c r="E23" s="619"/>
      <c r="F23" s="619"/>
      <c r="G23" s="619"/>
      <c r="H23" s="619"/>
      <c r="I23" s="61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30"/>
    </row>
    <row r="24" spans="1:24" ht="20.100000000000001" customHeight="1" x14ac:dyDescent="0.2">
      <c r="A24" s="617" t="s">
        <v>573</v>
      </c>
      <c r="B24" s="619">
        <v>395492751</v>
      </c>
      <c r="C24" s="619">
        <f>250981512+144511239</f>
        <v>395492751</v>
      </c>
      <c r="D24" s="619">
        <v>394069587</v>
      </c>
      <c r="E24" s="619">
        <v>391287519</v>
      </c>
      <c r="F24" s="619">
        <f>246776280+144511239+10000000+4503339</f>
        <v>405790858</v>
      </c>
      <c r="G24" s="619">
        <v>395402479</v>
      </c>
      <c r="H24" s="619">
        <v>406397366</v>
      </c>
      <c r="I24" s="619">
        <f>261886127+144511239</f>
        <v>406397366</v>
      </c>
      <c r="J24" s="619">
        <v>414137348</v>
      </c>
      <c r="K24" s="619">
        <v>595895237</v>
      </c>
      <c r="L24" s="619">
        <f>451383998+144511239</f>
        <v>595895237</v>
      </c>
      <c r="M24" s="619">
        <v>409405201</v>
      </c>
      <c r="N24" s="619">
        <v>423390389</v>
      </c>
      <c r="O24" s="619">
        <f>278879150+144511239</f>
        <v>423390389</v>
      </c>
      <c r="P24" s="619">
        <v>519149369</v>
      </c>
      <c r="Q24" s="619">
        <v>448521133</v>
      </c>
      <c r="R24" s="619">
        <f>304009894+144511239</f>
        <v>448521133</v>
      </c>
      <c r="S24" s="619">
        <v>507484721</v>
      </c>
      <c r="T24" s="692">
        <f t="shared" ref="T24:T33" si="4">+Q24+N24+K24+H24+E24+B24</f>
        <v>2660984395</v>
      </c>
      <c r="U24" s="692">
        <f>+R24+O24+L24+I24+F24+C24</f>
        <v>2675487734</v>
      </c>
      <c r="V24" s="631">
        <f>+S24+P24+M24+J24+G24+D24</f>
        <v>2639648705</v>
      </c>
    </row>
    <row r="25" spans="1:24" ht="20.100000000000001" customHeight="1" x14ac:dyDescent="0.2">
      <c r="A25" s="632" t="s">
        <v>574</v>
      </c>
      <c r="B25" s="619">
        <v>428289543</v>
      </c>
      <c r="C25" s="619">
        <v>428289543</v>
      </c>
      <c r="D25" s="619">
        <v>171762838</v>
      </c>
      <c r="E25" s="619">
        <v>476435272</v>
      </c>
      <c r="F25" s="619">
        <v>476435272</v>
      </c>
      <c r="G25" s="619">
        <v>419308710</v>
      </c>
      <c r="H25" s="619">
        <v>399222024</v>
      </c>
      <c r="I25" s="619">
        <v>399222024</v>
      </c>
      <c r="J25" s="619">
        <v>506857001</v>
      </c>
      <c r="K25" s="619">
        <v>395553050</v>
      </c>
      <c r="L25" s="619">
        <v>424000000</v>
      </c>
      <c r="M25" s="619">
        <v>424224802</v>
      </c>
      <c r="N25" s="619">
        <v>394765225</v>
      </c>
      <c r="O25" s="619">
        <v>443028000</v>
      </c>
      <c r="P25" s="619">
        <v>358204085</v>
      </c>
      <c r="Q25" s="619">
        <v>420729167</v>
      </c>
      <c r="R25" s="619">
        <v>420729167</v>
      </c>
      <c r="S25" s="619">
        <v>388885523</v>
      </c>
      <c r="T25" s="692">
        <f t="shared" si="4"/>
        <v>2514994281</v>
      </c>
      <c r="U25" s="692">
        <f t="shared" ref="U25:U33" si="5">+R25+O25+L25+I25+F25+C25</f>
        <v>2591704006</v>
      </c>
      <c r="V25" s="631">
        <f t="shared" ref="V25:V33" si="6">+S25+P25+M25+J25+G25+D25</f>
        <v>2269242959</v>
      </c>
    </row>
    <row r="26" spans="1:24" ht="20.100000000000001" customHeight="1" x14ac:dyDescent="0.2">
      <c r="A26" s="632" t="s">
        <v>747</v>
      </c>
      <c r="B26" s="619">
        <v>153426974</v>
      </c>
      <c r="C26" s="619">
        <v>153426974</v>
      </c>
      <c r="D26" s="619"/>
      <c r="E26" s="619">
        <v>102284650</v>
      </c>
      <c r="F26" s="619">
        <v>102284650</v>
      </c>
      <c r="G26" s="619"/>
      <c r="H26" s="619">
        <v>102284650</v>
      </c>
      <c r="I26" s="619">
        <v>102284650</v>
      </c>
      <c r="J26" s="619">
        <v>357996275</v>
      </c>
      <c r="K26" s="619">
        <v>102284649</v>
      </c>
      <c r="L26" s="619">
        <v>102284649</v>
      </c>
      <c r="M26" s="619">
        <v>102284650</v>
      </c>
      <c r="N26" s="619">
        <v>102284650</v>
      </c>
      <c r="O26" s="619">
        <f>102284650+289346303</f>
        <v>391630953</v>
      </c>
      <c r="P26" s="619">
        <f>102284650+289346303</f>
        <v>391630953</v>
      </c>
      <c r="Q26" s="619">
        <v>102284649</v>
      </c>
      <c r="R26" s="619">
        <v>102284649</v>
      </c>
      <c r="S26" s="619">
        <v>102284650</v>
      </c>
      <c r="T26" s="692">
        <f t="shared" si="4"/>
        <v>664850222</v>
      </c>
      <c r="U26" s="692">
        <f t="shared" si="5"/>
        <v>954196525</v>
      </c>
      <c r="V26" s="631">
        <f t="shared" si="6"/>
        <v>954196528</v>
      </c>
    </row>
    <row r="27" spans="1:24" ht="20.100000000000001" customHeight="1" x14ac:dyDescent="0.2">
      <c r="A27" s="632" t="s">
        <v>284</v>
      </c>
      <c r="B27" s="619"/>
      <c r="C27" s="619"/>
      <c r="D27" s="619"/>
      <c r="E27" s="619"/>
      <c r="F27" s="619"/>
      <c r="G27" s="619"/>
      <c r="H27" s="619"/>
      <c r="I27" s="619"/>
      <c r="J27" s="619"/>
      <c r="K27" s="619"/>
      <c r="L27" s="619"/>
      <c r="M27" s="619"/>
      <c r="N27" s="619"/>
      <c r="O27" s="619"/>
      <c r="P27" s="619"/>
      <c r="Q27" s="619"/>
      <c r="R27" s="619">
        <v>54626768</v>
      </c>
      <c r="S27" s="619">
        <v>54626768</v>
      </c>
      <c r="T27" s="859">
        <f t="shared" si="4"/>
        <v>0</v>
      </c>
      <c r="U27" s="692">
        <f t="shared" si="5"/>
        <v>54626768</v>
      </c>
      <c r="V27" s="631">
        <f t="shared" si="6"/>
        <v>54626768</v>
      </c>
    </row>
    <row r="28" spans="1:24" ht="20.100000000000001" customHeight="1" x14ac:dyDescent="0.2">
      <c r="A28" s="617" t="s">
        <v>575</v>
      </c>
      <c r="B28" s="619">
        <v>5698000</v>
      </c>
      <c r="C28" s="619">
        <v>5698000</v>
      </c>
      <c r="D28" s="619">
        <v>3564761</v>
      </c>
      <c r="E28" s="619">
        <v>36956000</v>
      </c>
      <c r="F28" s="619">
        <v>36956000</v>
      </c>
      <c r="G28" s="619">
        <v>924736</v>
      </c>
      <c r="H28" s="619">
        <v>51185000</v>
      </c>
      <c r="I28" s="619">
        <v>51185000</v>
      </c>
      <c r="J28" s="619">
        <v>74254316</v>
      </c>
      <c r="K28" s="619">
        <v>52885000</v>
      </c>
      <c r="L28" s="619">
        <v>52885000</v>
      </c>
      <c r="M28" s="619">
        <v>102702614</v>
      </c>
      <c r="N28" s="619">
        <v>31185000</v>
      </c>
      <c r="O28" s="619">
        <f>31185000+400000</f>
        <v>31585000</v>
      </c>
      <c r="P28" s="619">
        <v>8178498</v>
      </c>
      <c r="Q28" s="619">
        <v>22637000</v>
      </c>
      <c r="R28" s="619">
        <v>22637000</v>
      </c>
      <c r="S28" s="619">
        <v>25523180</v>
      </c>
      <c r="T28" s="692">
        <f t="shared" si="4"/>
        <v>200546000</v>
      </c>
      <c r="U28" s="692">
        <f t="shared" si="5"/>
        <v>200946000</v>
      </c>
      <c r="V28" s="631">
        <f t="shared" si="6"/>
        <v>215148105</v>
      </c>
    </row>
    <row r="29" spans="1:24" ht="20.100000000000001" customHeight="1" x14ac:dyDescent="0.2">
      <c r="A29" s="617" t="s">
        <v>576</v>
      </c>
      <c r="B29" s="619"/>
      <c r="C29" s="619"/>
      <c r="D29" s="619">
        <v>2535436</v>
      </c>
      <c r="E29" s="619">
        <v>2535500</v>
      </c>
      <c r="F29" s="619">
        <v>2535500</v>
      </c>
      <c r="G29" s="619"/>
      <c r="H29" s="619">
        <v>2500000</v>
      </c>
      <c r="I29" s="619">
        <v>2500000</v>
      </c>
      <c r="J29" s="619"/>
      <c r="K29" s="619">
        <v>2300000</v>
      </c>
      <c r="L29" s="633">
        <v>2300000</v>
      </c>
      <c r="M29" s="619">
        <v>60147202</v>
      </c>
      <c r="N29" s="619">
        <v>300000000</v>
      </c>
      <c r="O29" s="633">
        <v>300000000</v>
      </c>
      <c r="P29" s="619">
        <v>1500000</v>
      </c>
      <c r="Q29" s="619">
        <v>1350000</v>
      </c>
      <c r="R29" s="633">
        <v>1350000</v>
      </c>
      <c r="S29" s="619">
        <v>2550000</v>
      </c>
      <c r="T29" s="692">
        <f t="shared" si="4"/>
        <v>308685500</v>
      </c>
      <c r="U29" s="692">
        <f t="shared" si="5"/>
        <v>308685500</v>
      </c>
      <c r="V29" s="631">
        <f t="shared" si="6"/>
        <v>66732638</v>
      </c>
    </row>
    <row r="30" spans="1:24" ht="20.100000000000001" customHeight="1" x14ac:dyDescent="0.2">
      <c r="A30" s="617" t="s">
        <v>577</v>
      </c>
      <c r="B30" s="619">
        <v>321000000</v>
      </c>
      <c r="C30" s="619">
        <v>321000000</v>
      </c>
      <c r="D30" s="619">
        <v>113305123</v>
      </c>
      <c r="E30" s="619">
        <v>350000000</v>
      </c>
      <c r="F30" s="619">
        <v>350000000</v>
      </c>
      <c r="G30" s="619">
        <v>31731774</v>
      </c>
      <c r="H30" s="619">
        <v>350000000</v>
      </c>
      <c r="I30" s="619">
        <v>350000000</v>
      </c>
      <c r="J30" s="619">
        <v>41738037</v>
      </c>
      <c r="K30" s="619">
        <v>250000000</v>
      </c>
      <c r="L30" s="619">
        <v>250000000</v>
      </c>
      <c r="M30" s="619">
        <v>5907376</v>
      </c>
      <c r="N30" s="619">
        <v>216000000</v>
      </c>
      <c r="O30" s="619">
        <v>216000000</v>
      </c>
      <c r="P30" s="619">
        <v>14904601</v>
      </c>
      <c r="Q30" s="619">
        <v>258000000</v>
      </c>
      <c r="R30" s="619">
        <v>258000000</v>
      </c>
      <c r="S30" s="619">
        <v>13313355</v>
      </c>
      <c r="T30" s="692">
        <f t="shared" si="4"/>
        <v>1745000000</v>
      </c>
      <c r="U30" s="692">
        <f t="shared" si="5"/>
        <v>1745000000</v>
      </c>
      <c r="V30" s="631">
        <f t="shared" si="6"/>
        <v>220900266</v>
      </c>
    </row>
    <row r="31" spans="1:24" ht="20.100000000000001" customHeight="1" x14ac:dyDescent="0.2">
      <c r="A31" s="617" t="s">
        <v>25</v>
      </c>
      <c r="B31" s="619">
        <v>35412726</v>
      </c>
      <c r="C31" s="619">
        <v>35412726</v>
      </c>
      <c r="D31" s="619"/>
      <c r="E31" s="619">
        <v>37369266</v>
      </c>
      <c r="F31" s="619">
        <v>37369266</v>
      </c>
      <c r="G31" s="619">
        <v>1539706</v>
      </c>
      <c r="H31" s="619">
        <v>48110000</v>
      </c>
      <c r="I31" s="618">
        <v>48110000</v>
      </c>
      <c r="J31" s="619">
        <v>3930218</v>
      </c>
      <c r="K31" s="619">
        <v>45244000</v>
      </c>
      <c r="L31" s="618">
        <v>45244000</v>
      </c>
      <c r="M31" s="619">
        <v>1032350</v>
      </c>
      <c r="N31" s="619">
        <v>45432000</v>
      </c>
      <c r="O31" s="618">
        <v>45432000</v>
      </c>
      <c r="P31" s="619">
        <v>8986588</v>
      </c>
      <c r="Q31" s="619">
        <v>37413000</v>
      </c>
      <c r="R31" s="618">
        <v>37413000</v>
      </c>
      <c r="S31" s="619">
        <v>13769218</v>
      </c>
      <c r="T31" s="692">
        <f t="shared" si="4"/>
        <v>248980992</v>
      </c>
      <c r="U31" s="692">
        <f t="shared" si="5"/>
        <v>248980992</v>
      </c>
      <c r="V31" s="631">
        <f t="shared" si="6"/>
        <v>29258080</v>
      </c>
    </row>
    <row r="32" spans="1:24" ht="20.100000000000001" customHeight="1" x14ac:dyDescent="0.2">
      <c r="A32" s="617" t="s">
        <v>578</v>
      </c>
      <c r="B32" s="619"/>
      <c r="C32" s="619"/>
      <c r="D32" s="619"/>
      <c r="E32" s="619"/>
      <c r="F32" s="619"/>
      <c r="G32" s="619"/>
      <c r="H32" s="619">
        <v>165000000</v>
      </c>
      <c r="I32" s="619">
        <v>165000000</v>
      </c>
      <c r="J32" s="619"/>
      <c r="K32" s="619">
        <v>393000000</v>
      </c>
      <c r="L32" s="619">
        <v>393000000</v>
      </c>
      <c r="M32" s="619"/>
      <c r="N32" s="619">
        <v>480000000</v>
      </c>
      <c r="O32" s="619">
        <v>480000000</v>
      </c>
      <c r="P32" s="619"/>
      <c r="Q32" s="619">
        <v>80187500</v>
      </c>
      <c r="R32" s="619">
        <v>80187500</v>
      </c>
      <c r="S32" s="619"/>
      <c r="T32" s="692">
        <f t="shared" si="4"/>
        <v>1118187500</v>
      </c>
      <c r="U32" s="692">
        <f t="shared" si="5"/>
        <v>1118187500</v>
      </c>
      <c r="V32" s="857">
        <f t="shared" si="6"/>
        <v>0</v>
      </c>
    </row>
    <row r="33" spans="1:22" ht="20.100000000000001" customHeight="1" thickBot="1" x14ac:dyDescent="0.25">
      <c r="A33" s="634" t="s">
        <v>45</v>
      </c>
      <c r="B33" s="635">
        <v>127375371</v>
      </c>
      <c r="C33" s="635">
        <f>127375371+172069</f>
        <v>127547440</v>
      </c>
      <c r="D33" s="635">
        <v>127547440</v>
      </c>
      <c r="E33" s="635"/>
      <c r="F33" s="635"/>
      <c r="G33" s="635"/>
      <c r="H33" s="635"/>
      <c r="I33" s="635"/>
      <c r="J33" s="635"/>
      <c r="K33" s="635"/>
      <c r="L33" s="635"/>
      <c r="M33" s="635"/>
      <c r="N33" s="635"/>
      <c r="O33" s="635"/>
      <c r="P33" s="635"/>
      <c r="Q33" s="635"/>
      <c r="R33" s="635"/>
      <c r="S33" s="635"/>
      <c r="T33" s="693">
        <f t="shared" si="4"/>
        <v>127375371</v>
      </c>
      <c r="U33" s="693">
        <f t="shared" si="5"/>
        <v>127547440</v>
      </c>
      <c r="V33" s="636">
        <f t="shared" si="6"/>
        <v>127547440</v>
      </c>
    </row>
    <row r="34" spans="1:22" ht="20.100000000000001" customHeight="1" thickTop="1" thickBot="1" x14ac:dyDescent="0.25">
      <c r="A34" s="637" t="s">
        <v>579</v>
      </c>
      <c r="B34" s="638">
        <f>SUM(B24:B33)</f>
        <v>1466695365</v>
      </c>
      <c r="C34" s="638">
        <f>SUM(C24:C33)</f>
        <v>1466867434</v>
      </c>
      <c r="D34" s="638">
        <f t="shared" ref="D34:S34" si="7">SUM(D24:D33)</f>
        <v>812785185</v>
      </c>
      <c r="E34" s="638">
        <f t="shared" si="7"/>
        <v>1396868207</v>
      </c>
      <c r="F34" s="638">
        <f t="shared" si="7"/>
        <v>1411371546</v>
      </c>
      <c r="G34" s="638">
        <f t="shared" si="7"/>
        <v>848907405</v>
      </c>
      <c r="H34" s="638">
        <f t="shared" si="7"/>
        <v>1524699040</v>
      </c>
      <c r="I34" s="638">
        <f t="shared" si="7"/>
        <v>1524699040</v>
      </c>
      <c r="J34" s="638">
        <f t="shared" si="7"/>
        <v>1398913195</v>
      </c>
      <c r="K34" s="638">
        <f t="shared" si="7"/>
        <v>1837161936</v>
      </c>
      <c r="L34" s="638">
        <f t="shared" si="7"/>
        <v>1865608886</v>
      </c>
      <c r="M34" s="638">
        <f t="shared" si="7"/>
        <v>1105704195</v>
      </c>
      <c r="N34" s="638">
        <f t="shared" si="7"/>
        <v>1993057264</v>
      </c>
      <c r="O34" s="638">
        <f t="shared" si="7"/>
        <v>2331066342</v>
      </c>
      <c r="P34" s="638">
        <f t="shared" si="7"/>
        <v>1302554094</v>
      </c>
      <c r="Q34" s="638">
        <f t="shared" si="7"/>
        <v>1371122449</v>
      </c>
      <c r="R34" s="638">
        <f t="shared" si="7"/>
        <v>1425749217</v>
      </c>
      <c r="S34" s="638">
        <f t="shared" si="7"/>
        <v>1108437415</v>
      </c>
      <c r="T34" s="638">
        <f>SUM(T24:T33)</f>
        <v>9589604261</v>
      </c>
      <c r="U34" s="638">
        <f>SUM(U24:U33)</f>
        <v>10025362465</v>
      </c>
      <c r="V34" s="639">
        <f>SUM(V24:V33)</f>
        <v>6577301489</v>
      </c>
    </row>
    <row r="35" spans="1:22" ht="20.100000000000001" customHeight="1" thickTop="1" x14ac:dyDescent="0.2">
      <c r="A35" s="640"/>
      <c r="B35" s="640"/>
    </row>
    <row r="36" spans="1:22" x14ac:dyDescent="0.2">
      <c r="L36" s="248"/>
    </row>
  </sheetData>
  <mergeCells count="10">
    <mergeCell ref="N6:P6"/>
    <mergeCell ref="Q6:S6"/>
    <mergeCell ref="T6:V6"/>
    <mergeCell ref="A3:V3"/>
    <mergeCell ref="A4:V4"/>
    <mergeCell ref="B6:D6"/>
    <mergeCell ref="A6:A7"/>
    <mergeCell ref="E6:G6"/>
    <mergeCell ref="H6:J6"/>
    <mergeCell ref="K6:M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32" sqref="V3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13</vt:i4>
      </vt:variant>
      <vt:variant>
        <vt:lpstr>Névvel ellátott tartományok</vt:lpstr>
      </vt:variant>
      <vt:variant>
        <vt:i4>11</vt:i4>
      </vt:variant>
    </vt:vector>
  </HeadingPairs>
  <TitlesOfParts>
    <vt:vector size="24" baseType="lpstr">
      <vt:lpstr>1.sz. mérleg</vt:lpstr>
      <vt:lpstr>2.sz. bevétel</vt:lpstr>
      <vt:lpstr>3.sz. bev. gazdálkodónként</vt:lpstr>
      <vt:lpstr>4.sz. állami</vt:lpstr>
      <vt:lpstr>5.sz. kiadás</vt:lpstr>
      <vt:lpstr>6.sz. kiadás gazdálkodónként</vt:lpstr>
      <vt:lpstr>7.sz. Önk_műk_kiadás</vt:lpstr>
      <vt:lpstr>8.sz. támogatás</vt:lpstr>
      <vt:lpstr>9.sz. tartalék</vt:lpstr>
      <vt:lpstr>10.sz. beruházás</vt:lpstr>
      <vt:lpstr>11.sz. létszám</vt:lpstr>
      <vt:lpstr>12.sz. ei.felhaszn.ütemterv</vt:lpstr>
      <vt:lpstr>13.sz. pénzkészlet változása</vt:lpstr>
      <vt:lpstr>'10.sz. beruházás'!Nyomtatási_cím</vt:lpstr>
      <vt:lpstr>'3.sz. bev. gazdálkodónként'!Nyomtatási_cím</vt:lpstr>
      <vt:lpstr>'6.sz. kiadás gazdálkodónként'!Nyomtatási_cím</vt:lpstr>
      <vt:lpstr>'7.sz. Önk_műk_kiadás'!Nyomtatási_cím</vt:lpstr>
      <vt:lpstr>'8.sz. támogatás'!Nyomtatási_cím</vt:lpstr>
      <vt:lpstr>'1.sz. mérleg'!Nyomtatási_terület</vt:lpstr>
      <vt:lpstr>'10.sz. beruházás'!Nyomtatási_terület</vt:lpstr>
      <vt:lpstr>'11.sz. létszám'!Nyomtatási_terület</vt:lpstr>
      <vt:lpstr>'3.sz. bev. gazdálkodónként'!Nyomtatási_terület</vt:lpstr>
      <vt:lpstr>'5.sz. kiadás'!Nyomtatási_terület</vt:lpstr>
      <vt:lpstr>'6.sz. kiadás gazdálkodónként'!Nyomtatási_terület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Pálinkás Krisztina</dc:creator>
  <cp:lastModifiedBy>Forgács Andrea</cp:lastModifiedBy>
  <cp:lastPrinted>2025-09-10T12:04:14Z</cp:lastPrinted>
  <dcterms:created xsi:type="dcterms:W3CDTF">2024-11-18T15:45:26Z</dcterms:created>
  <dcterms:modified xsi:type="dcterms:W3CDTF">2025-09-17T11:00:00Z</dcterms:modified>
</cp:coreProperties>
</file>